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3395" windowHeight="12585"/>
  </bookViews>
  <sheets>
    <sheet name="Totals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H90" i="1" l="1"/>
  <c r="G90" i="1"/>
  <c r="F90" i="1"/>
  <c r="E90" i="1"/>
  <c r="D90" i="1"/>
  <c r="C90" i="1"/>
  <c r="B90" i="1"/>
  <c r="A90" i="1"/>
  <c r="H89" i="1"/>
  <c r="G89" i="1"/>
  <c r="F89" i="1"/>
  <c r="E89" i="1"/>
  <c r="D89" i="1"/>
  <c r="C89" i="1"/>
  <c r="B89" i="1"/>
  <c r="A89" i="1"/>
  <c r="H88" i="1"/>
  <c r="G88" i="1"/>
  <c r="F88" i="1"/>
  <c r="E88" i="1"/>
  <c r="D88" i="1"/>
  <c r="C88" i="1"/>
  <c r="B88" i="1"/>
  <c r="A88" i="1"/>
  <c r="H87" i="1"/>
  <c r="G87" i="1"/>
  <c r="F87" i="1"/>
  <c r="E87" i="1"/>
  <c r="D87" i="1"/>
  <c r="C87" i="1"/>
  <c r="B87" i="1"/>
  <c r="A87" i="1"/>
  <c r="H86" i="1"/>
  <c r="G86" i="1"/>
  <c r="F86" i="1"/>
  <c r="E86" i="1"/>
  <c r="D86" i="1"/>
  <c r="C86" i="1"/>
  <c r="B86" i="1"/>
  <c r="A86" i="1"/>
  <c r="H85" i="1"/>
  <c r="G85" i="1"/>
  <c r="F85" i="1"/>
  <c r="E85" i="1"/>
  <c r="D85" i="1"/>
  <c r="C85" i="1"/>
  <c r="B85" i="1"/>
  <c r="A85" i="1"/>
  <c r="H84" i="1"/>
  <c r="G84" i="1"/>
  <c r="F84" i="1"/>
  <c r="E84" i="1"/>
  <c r="D84" i="1"/>
  <c r="C84" i="1"/>
  <c r="B84" i="1"/>
  <c r="A84" i="1"/>
  <c r="H83" i="1"/>
  <c r="G83" i="1"/>
  <c r="F83" i="1"/>
  <c r="E83" i="1"/>
  <c r="D83" i="1"/>
  <c r="C83" i="1"/>
  <c r="B83" i="1"/>
  <c r="A83" i="1"/>
  <c r="H82" i="1"/>
  <c r="G82" i="1"/>
  <c r="F82" i="1"/>
  <c r="E82" i="1"/>
  <c r="D82" i="1"/>
  <c r="C82" i="1"/>
  <c r="B82" i="1"/>
  <c r="A82" i="1"/>
  <c r="H81" i="1"/>
  <c r="G81" i="1"/>
  <c r="F81" i="1"/>
  <c r="E81" i="1"/>
  <c r="D81" i="1"/>
  <c r="C81" i="1"/>
  <c r="B81" i="1"/>
  <c r="A81" i="1"/>
  <c r="H80" i="1"/>
  <c r="G80" i="1"/>
  <c r="F80" i="1"/>
  <c r="E80" i="1"/>
  <c r="D80" i="1"/>
  <c r="C80" i="1"/>
  <c r="B80" i="1"/>
  <c r="A80" i="1"/>
  <c r="H79" i="1"/>
  <c r="G79" i="1"/>
  <c r="F79" i="1"/>
  <c r="E79" i="1"/>
  <c r="D79" i="1"/>
  <c r="C79" i="1"/>
  <c r="B79" i="1"/>
  <c r="A79" i="1"/>
  <c r="H78" i="1"/>
  <c r="G78" i="1"/>
  <c r="F78" i="1"/>
  <c r="E78" i="1"/>
  <c r="D78" i="1"/>
  <c r="C78" i="1"/>
  <c r="B78" i="1"/>
  <c r="A78" i="1"/>
  <c r="H77" i="1"/>
  <c r="G77" i="1"/>
  <c r="F77" i="1"/>
  <c r="E77" i="1"/>
  <c r="D77" i="1"/>
  <c r="C77" i="1"/>
  <c r="B77" i="1"/>
  <c r="A77" i="1"/>
  <c r="H76" i="1"/>
  <c r="G76" i="1"/>
  <c r="F76" i="1"/>
  <c r="E76" i="1"/>
  <c r="D76" i="1"/>
  <c r="C76" i="1"/>
  <c r="B76" i="1"/>
  <c r="A76" i="1"/>
  <c r="H75" i="1"/>
  <c r="G75" i="1"/>
  <c r="F75" i="1"/>
  <c r="E75" i="1"/>
  <c r="D75" i="1"/>
  <c r="C75" i="1"/>
  <c r="B75" i="1"/>
  <c r="A75" i="1"/>
  <c r="H74" i="1"/>
  <c r="G74" i="1"/>
  <c r="F74" i="1"/>
  <c r="E74" i="1"/>
  <c r="D74" i="1"/>
  <c r="C74" i="1"/>
  <c r="B74" i="1"/>
  <c r="A74" i="1"/>
  <c r="H73" i="1"/>
  <c r="G73" i="1"/>
  <c r="F73" i="1"/>
  <c r="E73" i="1"/>
  <c r="D73" i="1"/>
  <c r="C73" i="1"/>
  <c r="B73" i="1"/>
  <c r="A73" i="1"/>
  <c r="H72" i="1"/>
  <c r="G72" i="1"/>
  <c r="F72" i="1"/>
  <c r="E72" i="1"/>
  <c r="D72" i="1"/>
  <c r="C72" i="1"/>
  <c r="B72" i="1"/>
  <c r="A72" i="1"/>
  <c r="H71" i="1"/>
  <c r="G71" i="1"/>
  <c r="F71" i="1"/>
  <c r="E71" i="1"/>
  <c r="D71" i="1"/>
  <c r="C71" i="1"/>
  <c r="B71" i="1"/>
  <c r="A71" i="1"/>
  <c r="H70" i="1"/>
  <c r="G70" i="1"/>
  <c r="F70" i="1"/>
  <c r="E70" i="1"/>
  <c r="D70" i="1"/>
  <c r="C70" i="1"/>
  <c r="B70" i="1"/>
  <c r="A70" i="1"/>
  <c r="H69" i="1"/>
  <c r="G69" i="1"/>
  <c r="F69" i="1"/>
  <c r="E69" i="1"/>
  <c r="D69" i="1"/>
  <c r="C69" i="1"/>
  <c r="B69" i="1"/>
  <c r="A69" i="1"/>
  <c r="H68" i="1"/>
  <c r="G68" i="1"/>
  <c r="F68" i="1"/>
  <c r="E68" i="1"/>
  <c r="D68" i="1"/>
  <c r="C68" i="1"/>
  <c r="B68" i="1"/>
  <c r="A68" i="1"/>
  <c r="H67" i="1"/>
  <c r="G67" i="1"/>
  <c r="F67" i="1"/>
  <c r="E67" i="1"/>
  <c r="D67" i="1"/>
  <c r="C67" i="1"/>
  <c r="B67" i="1"/>
  <c r="A67" i="1"/>
  <c r="H66" i="1"/>
  <c r="G66" i="1"/>
  <c r="F66" i="1"/>
  <c r="E66" i="1"/>
  <c r="D66" i="1"/>
  <c r="C66" i="1"/>
  <c r="B66" i="1"/>
  <c r="A66" i="1"/>
  <c r="H65" i="1"/>
  <c r="G65" i="1"/>
  <c r="F65" i="1"/>
  <c r="E65" i="1"/>
  <c r="D65" i="1"/>
  <c r="C65" i="1"/>
  <c r="B65" i="1"/>
  <c r="A65" i="1"/>
  <c r="H64" i="1"/>
  <c r="G64" i="1"/>
  <c r="F64" i="1"/>
  <c r="E64" i="1"/>
  <c r="D64" i="1"/>
  <c r="C64" i="1"/>
  <c r="B64" i="1"/>
  <c r="A64" i="1"/>
  <c r="H63" i="1"/>
  <c r="G63" i="1"/>
  <c r="F63" i="1"/>
  <c r="E63" i="1"/>
  <c r="D63" i="1"/>
  <c r="C63" i="1"/>
  <c r="B63" i="1"/>
  <c r="A63" i="1"/>
  <c r="H62" i="1"/>
  <c r="G62" i="1"/>
  <c r="F62" i="1"/>
  <c r="E62" i="1"/>
  <c r="D62" i="1"/>
  <c r="C62" i="1"/>
  <c r="B62" i="1"/>
  <c r="A62" i="1"/>
  <c r="H61" i="1"/>
  <c r="G61" i="1"/>
  <c r="F61" i="1"/>
  <c r="E61" i="1"/>
  <c r="D61" i="1"/>
  <c r="C61" i="1"/>
  <c r="B61" i="1"/>
  <c r="A61" i="1"/>
  <c r="H60" i="1"/>
  <c r="G60" i="1"/>
  <c r="F60" i="1"/>
  <c r="E60" i="1"/>
  <c r="D60" i="1"/>
  <c r="C60" i="1"/>
  <c r="B60" i="1"/>
  <c r="A60" i="1"/>
  <c r="H59" i="1"/>
  <c r="G59" i="1"/>
  <c r="F59" i="1"/>
  <c r="E59" i="1"/>
  <c r="D59" i="1"/>
  <c r="C59" i="1"/>
  <c r="B59" i="1"/>
  <c r="A59" i="1"/>
  <c r="H58" i="1"/>
  <c r="G58" i="1"/>
  <c r="F58" i="1"/>
  <c r="E58" i="1"/>
  <c r="D58" i="1"/>
  <c r="C58" i="1"/>
  <c r="B58" i="1"/>
  <c r="A58" i="1"/>
  <c r="H57" i="1"/>
  <c r="G57" i="1"/>
  <c r="F57" i="1"/>
  <c r="E57" i="1"/>
  <c r="D57" i="1"/>
  <c r="C57" i="1"/>
  <c r="B57" i="1"/>
  <c r="A57" i="1"/>
  <c r="H56" i="1"/>
  <c r="G56" i="1"/>
  <c r="F56" i="1"/>
  <c r="E56" i="1"/>
  <c r="D56" i="1"/>
  <c r="C56" i="1"/>
  <c r="B56" i="1"/>
  <c r="A56" i="1"/>
  <c r="H55" i="1"/>
  <c r="G55" i="1"/>
  <c r="F55" i="1"/>
  <c r="E55" i="1"/>
  <c r="D55" i="1"/>
  <c r="C55" i="1"/>
  <c r="B55" i="1"/>
  <c r="A55" i="1"/>
  <c r="H54" i="1"/>
  <c r="G54" i="1"/>
  <c r="F54" i="1"/>
  <c r="E54" i="1"/>
  <c r="D54" i="1"/>
  <c r="C54" i="1"/>
  <c r="B54" i="1"/>
  <c r="A54" i="1"/>
  <c r="H53" i="1"/>
  <c r="G53" i="1"/>
  <c r="F53" i="1"/>
  <c r="E53" i="1"/>
  <c r="D53" i="1"/>
  <c r="C53" i="1"/>
  <c r="B53" i="1"/>
  <c r="A53" i="1"/>
  <c r="H52" i="1"/>
  <c r="G52" i="1"/>
  <c r="F52" i="1"/>
  <c r="E52" i="1"/>
  <c r="D52" i="1"/>
  <c r="C52" i="1"/>
  <c r="B52" i="1"/>
  <c r="A52" i="1"/>
  <c r="H51" i="1"/>
  <c r="G51" i="1"/>
  <c r="F51" i="1"/>
  <c r="E51" i="1"/>
  <c r="D51" i="1"/>
  <c r="C51" i="1"/>
  <c r="B51" i="1"/>
  <c r="A51" i="1"/>
  <c r="H50" i="1"/>
  <c r="G50" i="1"/>
  <c r="F50" i="1"/>
  <c r="E50" i="1"/>
  <c r="D50" i="1"/>
  <c r="C50" i="1"/>
  <c r="B50" i="1"/>
  <c r="A50" i="1"/>
  <c r="H49" i="1"/>
  <c r="G49" i="1"/>
  <c r="F49" i="1"/>
  <c r="E49" i="1"/>
  <c r="D49" i="1"/>
  <c r="C49" i="1"/>
  <c r="B49" i="1"/>
  <c r="A49" i="1"/>
  <c r="H48" i="1"/>
  <c r="G48" i="1"/>
  <c r="F48" i="1"/>
  <c r="E48" i="1"/>
  <c r="D48" i="1"/>
  <c r="C48" i="1"/>
  <c r="B48" i="1"/>
  <c r="A48" i="1"/>
  <c r="H47" i="1"/>
  <c r="G47" i="1"/>
  <c r="F47" i="1"/>
  <c r="E47" i="1"/>
  <c r="D47" i="1"/>
  <c r="C47" i="1"/>
  <c r="B47" i="1"/>
  <c r="A47" i="1"/>
  <c r="H46" i="1"/>
  <c r="G46" i="1"/>
  <c r="F46" i="1"/>
  <c r="E46" i="1"/>
  <c r="D46" i="1"/>
  <c r="C46" i="1"/>
  <c r="B46" i="1"/>
  <c r="A46" i="1"/>
  <c r="H45" i="1"/>
  <c r="G45" i="1"/>
  <c r="F45" i="1"/>
  <c r="E45" i="1"/>
  <c r="D45" i="1"/>
  <c r="C45" i="1"/>
  <c r="B45" i="1"/>
  <c r="A45" i="1"/>
  <c r="H44" i="1"/>
  <c r="G44" i="1"/>
  <c r="F44" i="1"/>
  <c r="E44" i="1"/>
  <c r="D44" i="1"/>
  <c r="C44" i="1"/>
  <c r="B44" i="1"/>
  <c r="A44" i="1"/>
  <c r="H43" i="1"/>
  <c r="G43" i="1"/>
  <c r="F43" i="1"/>
  <c r="E43" i="1"/>
  <c r="D43" i="1"/>
  <c r="C43" i="1"/>
  <c r="B43" i="1"/>
  <c r="A43" i="1"/>
  <c r="H42" i="1"/>
  <c r="G42" i="1"/>
  <c r="F42" i="1"/>
  <c r="E42" i="1"/>
  <c r="D42" i="1"/>
  <c r="C42" i="1"/>
  <c r="B42" i="1"/>
  <c r="A42" i="1"/>
  <c r="H41" i="1"/>
  <c r="G41" i="1"/>
  <c r="F41" i="1"/>
  <c r="E41" i="1"/>
  <c r="D41" i="1"/>
  <c r="C41" i="1"/>
  <c r="B41" i="1"/>
  <c r="A41" i="1"/>
  <c r="H40" i="1"/>
  <c r="G40" i="1"/>
  <c r="F40" i="1"/>
  <c r="E40" i="1"/>
  <c r="D40" i="1"/>
  <c r="C40" i="1"/>
  <c r="B40" i="1"/>
  <c r="A40" i="1"/>
  <c r="H39" i="1"/>
  <c r="G39" i="1"/>
  <c r="F39" i="1"/>
  <c r="E39" i="1"/>
  <c r="D39" i="1"/>
  <c r="C39" i="1"/>
  <c r="B39" i="1"/>
  <c r="A39" i="1"/>
  <c r="H38" i="1"/>
  <c r="G38" i="1"/>
  <c r="F38" i="1"/>
  <c r="E38" i="1"/>
  <c r="D38" i="1"/>
  <c r="C38" i="1"/>
  <c r="B38" i="1"/>
  <c r="A38" i="1"/>
  <c r="F36" i="1"/>
  <c r="E36" i="1"/>
  <c r="A36" i="1"/>
  <c r="F35" i="1"/>
  <c r="E35" i="1"/>
  <c r="A35" i="1"/>
  <c r="F34" i="1"/>
  <c r="E34" i="1"/>
  <c r="A34" i="1"/>
  <c r="F33" i="1"/>
  <c r="E33" i="1"/>
  <c r="A33" i="1"/>
  <c r="F32" i="1"/>
  <c r="E32" i="1"/>
  <c r="A32" i="1"/>
  <c r="F31" i="1"/>
  <c r="E31" i="1"/>
  <c r="A31" i="1"/>
  <c r="F30" i="1"/>
  <c r="E30" i="1"/>
  <c r="A30" i="1"/>
  <c r="F29" i="1"/>
  <c r="E29" i="1"/>
  <c r="A29" i="1"/>
  <c r="F28" i="1"/>
  <c r="E28" i="1"/>
  <c r="A28" i="1"/>
  <c r="G24" i="1"/>
  <c r="F24" i="1"/>
  <c r="H24" i="1" s="1"/>
  <c r="E24" i="1"/>
  <c r="C24" i="1"/>
  <c r="B24" i="1"/>
  <c r="D24" i="1" s="1"/>
  <c r="A24" i="1"/>
  <c r="G23" i="1"/>
  <c r="F23" i="1"/>
  <c r="H23" i="1" s="1"/>
  <c r="E23" i="1"/>
  <c r="C23" i="1"/>
  <c r="B23" i="1"/>
  <c r="D23" i="1" s="1"/>
  <c r="A23" i="1"/>
  <c r="G22" i="1"/>
  <c r="F22" i="1"/>
  <c r="H22" i="1" s="1"/>
  <c r="E22" i="1"/>
  <c r="C22" i="1"/>
  <c r="B22" i="1"/>
  <c r="D22" i="1" s="1"/>
  <c r="A22" i="1"/>
  <c r="G21" i="1"/>
  <c r="F21" i="1"/>
  <c r="H21" i="1" s="1"/>
  <c r="E21" i="1"/>
  <c r="C21" i="1"/>
  <c r="B21" i="1"/>
  <c r="D21" i="1" s="1"/>
  <c r="A21" i="1"/>
  <c r="G20" i="1"/>
  <c r="F20" i="1"/>
  <c r="H20" i="1" s="1"/>
  <c r="E20" i="1"/>
  <c r="C20" i="1"/>
  <c r="B20" i="1"/>
  <c r="D20" i="1" s="1"/>
  <c r="A20" i="1"/>
  <c r="G19" i="1"/>
  <c r="F19" i="1"/>
  <c r="H19" i="1" s="1"/>
  <c r="E19" i="1"/>
  <c r="C19" i="1"/>
  <c r="B19" i="1"/>
  <c r="D19" i="1" s="1"/>
  <c r="A19" i="1"/>
  <c r="F15" i="1"/>
  <c r="G15" i="1" s="1"/>
  <c r="B15" i="1"/>
  <c r="H15" i="1" s="1"/>
  <c r="D14" i="1"/>
  <c r="E14" i="1" s="1"/>
  <c r="D13" i="1"/>
  <c r="E13" i="1" s="1"/>
  <c r="F12" i="1"/>
  <c r="G12" i="1" s="1"/>
  <c r="B12" i="1"/>
  <c r="C12" i="1" s="1"/>
  <c r="F11" i="1"/>
  <c r="G11" i="1" s="1"/>
  <c r="B11" i="1"/>
  <c r="F10" i="1"/>
  <c r="D10" i="1"/>
  <c r="H10" i="1" s="1"/>
  <c r="B10" i="1"/>
  <c r="C10" i="1" s="1"/>
  <c r="F9" i="1"/>
  <c r="D9" i="1"/>
  <c r="D15" i="1" s="1"/>
  <c r="E15" i="1" s="1"/>
  <c r="B9" i="1"/>
  <c r="F8" i="1"/>
  <c r="F14" i="1" s="1"/>
  <c r="G14" i="1" s="1"/>
  <c r="D8" i="1"/>
  <c r="B8" i="1"/>
  <c r="B14" i="1" s="1"/>
  <c r="F7" i="1"/>
  <c r="F13" i="1" s="1"/>
  <c r="G13" i="1" s="1"/>
  <c r="D7" i="1"/>
  <c r="B7" i="1"/>
  <c r="F6" i="1"/>
  <c r="D6" i="1"/>
  <c r="H6" i="1" s="1"/>
  <c r="B6" i="1"/>
  <c r="C6" i="1" s="1"/>
  <c r="F5" i="1"/>
  <c r="D5" i="1"/>
  <c r="B5" i="1"/>
  <c r="E8" i="1" l="1"/>
  <c r="E5" i="1"/>
  <c r="G6" i="1"/>
  <c r="H14" i="1"/>
  <c r="C14" i="1"/>
  <c r="G10" i="1"/>
  <c r="H5" i="1"/>
  <c r="E6" i="1"/>
  <c r="C8" i="1"/>
  <c r="H9" i="1"/>
  <c r="E10" i="1"/>
  <c r="G7" i="1"/>
  <c r="H8" i="1"/>
  <c r="G8" i="1" s="1"/>
  <c r="E9" i="1"/>
  <c r="C11" i="1"/>
  <c r="D12" i="1"/>
  <c r="E12" i="1" s="1"/>
  <c r="C15" i="1"/>
  <c r="H7" i="1"/>
  <c r="E7" i="1" s="1"/>
  <c r="D11" i="1"/>
  <c r="E11" i="1" s="1"/>
  <c r="B13" i="1"/>
  <c r="H11" i="1" l="1"/>
  <c r="G9" i="1"/>
  <c r="C9" i="1"/>
  <c r="G5" i="1"/>
  <c r="C5" i="1"/>
  <c r="C13" i="1"/>
  <c r="H13" i="1"/>
  <c r="H12" i="1"/>
  <c r="C7" i="1"/>
</calcChain>
</file>

<file path=xl/sharedStrings.xml><?xml version="1.0" encoding="utf-8"?>
<sst xmlns="http://schemas.openxmlformats.org/spreadsheetml/2006/main" count="33" uniqueCount="25">
  <si>
    <t>DATA</t>
  </si>
  <si>
    <t>Annual Report/Dues Comparison</t>
  </si>
  <si>
    <t>Year</t>
  </si>
  <si>
    <t>Profit</t>
  </si>
  <si>
    <t>%</t>
  </si>
  <si>
    <t>Non-Profit</t>
  </si>
  <si>
    <t>LLC</t>
  </si>
  <si>
    <t>Totals</t>
  </si>
  <si>
    <t>DIFF 14-13</t>
  </si>
  <si>
    <t>DIFF 13-12</t>
  </si>
  <si>
    <t>DIFF 12-11</t>
  </si>
  <si>
    <t>DIFF 11-10</t>
  </si>
  <si>
    <t>DIFF 10-09</t>
  </si>
  <si>
    <t>Certificates</t>
  </si>
  <si>
    <t>Certificates of Good Standing</t>
  </si>
  <si>
    <t>Certificates of Existence</t>
  </si>
  <si>
    <t>Online</t>
  </si>
  <si>
    <t>Paper</t>
  </si>
  <si>
    <t>Combined</t>
  </si>
  <si>
    <t>New Creations</t>
  </si>
  <si>
    <t>New Creations by Class</t>
  </si>
  <si>
    <t>Class</t>
  </si>
  <si>
    <t>Amount</t>
  </si>
  <si>
    <t>Online  New Creations</t>
  </si>
  <si>
    <t>New Creations Comparison (Paper VS Online)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</si>
</sst>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0.0%"/>
    <numFmt numFmtId="165" formatCode="_(* #,##0_);_(* \(#,##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1" tint="4.9989318521683403E-2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 tint="-0.249977111117893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6">
    <xf numFmtId="0" fontId="0" fillId="0" borderId="0" xfId="0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/>
    </xf>
    <xf numFmtId="0" fontId="3" fillId="0" borderId="9" xfId="0" applyFont="1" applyBorder="1"/>
    <xf numFmtId="0" fontId="3" fillId="0" borderId="10" xfId="0" applyFont="1" applyBorder="1"/>
    <xf numFmtId="0" fontId="3" fillId="0" borderId="10" xfId="0" applyFont="1" applyBorder="1" applyAlignment="1">
      <alignment horizontal="center"/>
    </xf>
    <xf numFmtId="0" fontId="3" fillId="0" borderId="11" xfId="0" applyFont="1" applyBorder="1"/>
    <xf numFmtId="0" fontId="0" fillId="0" borderId="4" xfId="0" applyBorder="1"/>
    <xf numFmtId="0" fontId="0" fillId="0" borderId="10" xfId="0" applyBorder="1"/>
    <xf numFmtId="9" fontId="0" fillId="0" borderId="10" xfId="2" applyFont="1" applyBorder="1"/>
    <xf numFmtId="0" fontId="0" fillId="0" borderId="11" xfId="0" applyBorder="1"/>
    <xf numFmtId="0" fontId="0" fillId="0" borderId="9" xfId="0" applyBorder="1"/>
    <xf numFmtId="0" fontId="0" fillId="4" borderId="9" xfId="0" applyFill="1" applyBorder="1"/>
    <xf numFmtId="0" fontId="0" fillId="4" borderId="10" xfId="0" applyFill="1" applyBorder="1"/>
    <xf numFmtId="164" fontId="0" fillId="4" borderId="10" xfId="2" applyNumberFormat="1" applyFont="1" applyFill="1" applyBorder="1"/>
    <xf numFmtId="0" fontId="0" fillId="4" borderId="11" xfId="0" applyFill="1" applyBorder="1"/>
    <xf numFmtId="0" fontId="0" fillId="5" borderId="9" xfId="0" applyFill="1" applyBorder="1"/>
    <xf numFmtId="0" fontId="0" fillId="5" borderId="10" xfId="0" applyFill="1" applyBorder="1"/>
    <xf numFmtId="164" fontId="0" fillId="5" borderId="10" xfId="2" applyNumberFormat="1" applyFont="1" applyFill="1" applyBorder="1"/>
    <xf numFmtId="0" fontId="0" fillId="5" borderId="11" xfId="0" applyFill="1" applyBorder="1"/>
    <xf numFmtId="0" fontId="0" fillId="6" borderId="9" xfId="0" applyFill="1" applyBorder="1"/>
    <xf numFmtId="0" fontId="0" fillId="6" borderId="10" xfId="0" applyFill="1" applyBorder="1"/>
    <xf numFmtId="164" fontId="0" fillId="6" borderId="10" xfId="2" applyNumberFormat="1" applyFont="1" applyFill="1" applyBorder="1"/>
    <xf numFmtId="0" fontId="0" fillId="6" borderId="11" xfId="0" applyFill="1" applyBorder="1"/>
    <xf numFmtId="0" fontId="0" fillId="7" borderId="9" xfId="0" applyFill="1" applyBorder="1"/>
    <xf numFmtId="0" fontId="0" fillId="7" borderId="10" xfId="0" applyFill="1" applyBorder="1"/>
    <xf numFmtId="164" fontId="0" fillId="7" borderId="10" xfId="2" applyNumberFormat="1" applyFont="1" applyFill="1" applyBorder="1"/>
    <xf numFmtId="0" fontId="0" fillId="7" borderId="11" xfId="0" applyFill="1" applyBorder="1"/>
    <xf numFmtId="0" fontId="0" fillId="8" borderId="9" xfId="0" applyFill="1" applyBorder="1"/>
    <xf numFmtId="0" fontId="0" fillId="8" borderId="10" xfId="0" applyFill="1" applyBorder="1"/>
    <xf numFmtId="164" fontId="0" fillId="8" borderId="10" xfId="2" applyNumberFormat="1" applyFont="1" applyFill="1" applyBorder="1"/>
    <xf numFmtId="0" fontId="0" fillId="8" borderId="11" xfId="0" applyFill="1" applyBorder="1"/>
    <xf numFmtId="0" fontId="5" fillId="3" borderId="12" xfId="0" applyFont="1" applyFill="1" applyBorder="1" applyAlignment="1">
      <alignment horizontal="center"/>
    </xf>
    <xf numFmtId="0" fontId="5" fillId="3" borderId="13" xfId="0" applyFont="1" applyFill="1" applyBorder="1" applyAlignment="1">
      <alignment horizontal="center"/>
    </xf>
    <xf numFmtId="0" fontId="5" fillId="3" borderId="14" xfId="0" applyFont="1" applyFill="1" applyBorder="1" applyAlignment="1">
      <alignment horizontal="center"/>
    </xf>
    <xf numFmtId="0" fontId="2" fillId="9" borderId="12" xfId="0" applyFont="1" applyFill="1" applyBorder="1" applyAlignment="1">
      <alignment horizontal="center"/>
    </xf>
    <xf numFmtId="0" fontId="2" fillId="9" borderId="13" xfId="0" applyFont="1" applyFill="1" applyBorder="1" applyAlignment="1">
      <alignment horizontal="center"/>
    </xf>
    <xf numFmtId="0" fontId="2" fillId="9" borderId="15" xfId="0" applyFont="1" applyFill="1" applyBorder="1" applyAlignment="1">
      <alignment horizontal="center"/>
    </xf>
    <xf numFmtId="0" fontId="2" fillId="9" borderId="16" xfId="0" applyFont="1" applyFill="1" applyBorder="1" applyAlignment="1">
      <alignment horizontal="center"/>
    </xf>
    <xf numFmtId="0" fontId="2" fillId="9" borderId="14" xfId="0" applyFont="1" applyFill="1" applyBorder="1" applyAlignment="1">
      <alignment horizontal="center"/>
    </xf>
    <xf numFmtId="0" fontId="3" fillId="0" borderId="17" xfId="0" applyFont="1" applyFill="1" applyBorder="1" applyAlignment="1"/>
    <xf numFmtId="0" fontId="3" fillId="0" borderId="18" xfId="0" applyFont="1" applyFill="1" applyBorder="1" applyAlignment="1"/>
    <xf numFmtId="0" fontId="3" fillId="0" borderId="19" xfId="0" applyFont="1" applyFill="1" applyBorder="1" applyAlignment="1">
      <alignment horizontal="center"/>
    </xf>
    <xf numFmtId="0" fontId="3" fillId="0" borderId="16" xfId="0" applyFont="1" applyFill="1" applyBorder="1" applyAlignment="1"/>
    <xf numFmtId="0" fontId="3" fillId="0" borderId="13" xfId="0" applyFont="1" applyFill="1" applyBorder="1" applyAlignment="1"/>
    <xf numFmtId="0" fontId="3" fillId="0" borderId="14" xfId="0" applyFont="1" applyFill="1" applyBorder="1" applyAlignment="1">
      <alignment horizontal="center"/>
    </xf>
    <xf numFmtId="0" fontId="0" fillId="0" borderId="9" xfId="0" applyNumberFormat="1" applyFill="1" applyBorder="1" applyAlignment="1"/>
    <xf numFmtId="165" fontId="0" fillId="0" borderId="10" xfId="1" applyNumberFormat="1" applyFont="1" applyFill="1" applyBorder="1" applyAlignment="1"/>
    <xf numFmtId="165" fontId="0" fillId="0" borderId="10" xfId="1" applyNumberFormat="1" applyFont="1" applyFill="1" applyBorder="1"/>
    <xf numFmtId="0" fontId="0" fillId="0" borderId="15" xfId="0" applyNumberFormat="1" applyFill="1" applyBorder="1" applyAlignment="1"/>
    <xf numFmtId="165" fontId="0" fillId="0" borderId="10" xfId="0" applyNumberFormat="1" applyFill="1" applyBorder="1" applyAlignment="1"/>
    <xf numFmtId="165" fontId="0" fillId="0" borderId="11" xfId="1" applyNumberFormat="1" applyFont="1" applyFill="1" applyBorder="1"/>
    <xf numFmtId="0" fontId="2" fillId="9" borderId="18" xfId="0" applyFont="1" applyFill="1" applyBorder="1" applyAlignment="1"/>
    <xf numFmtId="0" fontId="2" fillId="9" borderId="20" xfId="0" applyFont="1" applyFill="1" applyBorder="1" applyAlignment="1"/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2" fillId="9" borderId="0" xfId="0" applyFont="1" applyFill="1" applyBorder="1" applyAlignment="1">
      <alignment horizontal="center"/>
    </xf>
    <xf numFmtId="0" fontId="2" fillId="9" borderId="5" xfId="0" applyFont="1" applyFill="1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5" xfId="0" applyBorder="1" applyAlignment="1">
      <alignment horizontal="left"/>
    </xf>
    <xf numFmtId="10" fontId="0" fillId="0" borderId="16" xfId="2" applyNumberFormat="1" applyFont="1" applyBorder="1"/>
    <xf numFmtId="0" fontId="2" fillId="9" borderId="7" xfId="0" applyFont="1" applyFill="1" applyBorder="1" applyAlignment="1">
      <alignment horizontal="center"/>
    </xf>
    <xf numFmtId="0" fontId="2" fillId="9" borderId="8" xfId="0" applyFont="1" applyFill="1" applyBorder="1" applyAlignment="1">
      <alignment horizontal="center"/>
    </xf>
    <xf numFmtId="49" fontId="3" fillId="0" borderId="10" xfId="0" applyNumberFormat="1" applyFont="1" applyBorder="1"/>
    <xf numFmtId="17" fontId="0" fillId="0" borderId="10" xfId="0" applyNumberFormat="1" applyBorder="1"/>
    <xf numFmtId="165" fontId="0" fillId="0" borderId="10" xfId="1" applyNumberFormat="1" applyFont="1" applyBorder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rpsDashboardV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STATSV2 (-1)"/>
      <sheetName val="PRSTATSV2"/>
      <sheetName val="DayDiff"/>
      <sheetName val="Totals"/>
      <sheetName val="FilingSeason"/>
      <sheetName val="Creations"/>
      <sheetName val="Certificates"/>
      <sheetName val="PriorYear"/>
      <sheetName val="Amendments"/>
      <sheetName val="Hours-Comparison"/>
      <sheetName val="Extensions"/>
      <sheetName val="Others"/>
      <sheetName val="Records"/>
      <sheetName val="RestorationYears"/>
    </sheetNames>
    <sheetDataSet>
      <sheetData sheetId="0"/>
      <sheetData sheetId="1"/>
      <sheetData sheetId="2"/>
      <sheetData sheetId="3"/>
      <sheetData sheetId="4">
        <row r="3">
          <cell r="O3">
            <v>8037</v>
          </cell>
        </row>
        <row r="4">
          <cell r="O4">
            <v>6246</v>
          </cell>
        </row>
        <row r="5">
          <cell r="O5">
            <v>4915</v>
          </cell>
        </row>
        <row r="6">
          <cell r="O6">
            <v>3457</v>
          </cell>
        </row>
        <row r="7">
          <cell r="O7">
            <v>1533</v>
          </cell>
        </row>
        <row r="8">
          <cell r="O8">
            <v>771</v>
          </cell>
        </row>
        <row r="12">
          <cell r="O12">
            <v>47814</v>
          </cell>
        </row>
        <row r="13">
          <cell r="O13">
            <v>50258</v>
          </cell>
        </row>
        <row r="14">
          <cell r="O14">
            <v>50530</v>
          </cell>
        </row>
        <row r="15">
          <cell r="O15">
            <v>50297</v>
          </cell>
        </row>
        <row r="16">
          <cell r="O16">
            <v>48845</v>
          </cell>
        </row>
        <row r="17">
          <cell r="O17">
            <v>13754</v>
          </cell>
        </row>
        <row r="21">
          <cell r="O21">
            <v>9795</v>
          </cell>
        </row>
        <row r="22">
          <cell r="O22">
            <v>10222</v>
          </cell>
        </row>
        <row r="23">
          <cell r="O23">
            <v>9729</v>
          </cell>
        </row>
        <row r="24">
          <cell r="O24">
            <v>9708</v>
          </cell>
        </row>
        <row r="25">
          <cell r="O25">
            <v>8679</v>
          </cell>
        </row>
        <row r="26">
          <cell r="O26">
            <v>2444</v>
          </cell>
        </row>
      </sheetData>
      <sheetData sheetId="5">
        <row r="2">
          <cell r="P2" t="str">
            <v>Month - Year</v>
          </cell>
          <cell r="Q2" t="str">
            <v>For Profit</v>
          </cell>
          <cell r="R2" t="str">
            <v>Non-Proft</v>
          </cell>
          <cell r="S2" t="str">
            <v>SubTotal</v>
          </cell>
          <cell r="T2" t="str">
            <v>Month - Year</v>
          </cell>
          <cell r="U2" t="str">
            <v>Paper</v>
          </cell>
          <cell r="V2" t="str">
            <v>Online</v>
          </cell>
          <cell r="W2" t="str">
            <v>Combined</v>
          </cell>
        </row>
        <row r="3">
          <cell r="A3" t="str">
            <v xml:space="preserve">Close Corporation                                 </v>
          </cell>
          <cell r="B3">
            <v>4487</v>
          </cell>
          <cell r="P3">
            <v>40664</v>
          </cell>
          <cell r="Q3">
            <v>484</v>
          </cell>
          <cell r="R3">
            <v>204</v>
          </cell>
          <cell r="S3">
            <v>688</v>
          </cell>
          <cell r="T3">
            <v>40664</v>
          </cell>
          <cell r="U3">
            <v>1473</v>
          </cell>
          <cell r="V3">
            <v>688</v>
          </cell>
          <cell r="W3">
            <v>2161</v>
          </cell>
        </row>
        <row r="4">
          <cell r="A4" t="str">
            <v xml:space="preserve">Consumer Cooperative                              </v>
          </cell>
          <cell r="B4">
            <v>1</v>
          </cell>
          <cell r="D4">
            <v>54758</v>
          </cell>
          <cell r="P4">
            <v>40695</v>
          </cell>
          <cell r="Q4">
            <v>747</v>
          </cell>
          <cell r="R4">
            <v>299</v>
          </cell>
          <cell r="S4">
            <v>1046</v>
          </cell>
          <cell r="T4">
            <v>40695</v>
          </cell>
          <cell r="U4">
            <v>764</v>
          </cell>
          <cell r="V4">
            <v>1046</v>
          </cell>
          <cell r="W4">
            <v>1810</v>
          </cell>
        </row>
        <row r="5">
          <cell r="A5" t="str">
            <v xml:space="preserve">Corporation                                       </v>
          </cell>
          <cell r="B5">
            <v>36110</v>
          </cell>
          <cell r="P5">
            <v>40725</v>
          </cell>
          <cell r="Q5">
            <v>607</v>
          </cell>
          <cell r="R5">
            <v>291</v>
          </cell>
          <cell r="S5">
            <v>898</v>
          </cell>
          <cell r="T5">
            <v>40725</v>
          </cell>
          <cell r="U5">
            <v>652</v>
          </cell>
          <cell r="V5">
            <v>898</v>
          </cell>
          <cell r="W5">
            <v>1550</v>
          </cell>
        </row>
        <row r="6">
          <cell r="A6" t="str">
            <v xml:space="preserve">Limited Liability Company                         </v>
          </cell>
          <cell r="B6">
            <v>11762</v>
          </cell>
          <cell r="P6">
            <v>40756</v>
          </cell>
          <cell r="Q6">
            <v>640</v>
          </cell>
          <cell r="R6">
            <v>241</v>
          </cell>
          <cell r="S6">
            <v>881</v>
          </cell>
          <cell r="T6">
            <v>40756</v>
          </cell>
          <cell r="U6">
            <v>488</v>
          </cell>
          <cell r="V6">
            <v>881</v>
          </cell>
          <cell r="W6">
            <v>1369</v>
          </cell>
        </row>
        <row r="7">
          <cell r="A7" t="str">
            <v xml:space="preserve">Limited Liability Partnership                     </v>
          </cell>
          <cell r="B7">
            <v>137</v>
          </cell>
          <cell r="P7">
            <v>40787</v>
          </cell>
          <cell r="Q7">
            <v>722</v>
          </cell>
          <cell r="R7">
            <v>325</v>
          </cell>
          <cell r="S7">
            <v>1047</v>
          </cell>
          <cell r="T7">
            <v>40787</v>
          </cell>
          <cell r="U7">
            <v>523</v>
          </cell>
          <cell r="V7">
            <v>1047</v>
          </cell>
          <cell r="W7">
            <v>1570</v>
          </cell>
        </row>
        <row r="8">
          <cell r="A8" t="str">
            <v xml:space="preserve">Municipal Enterprise                              </v>
          </cell>
          <cell r="B8">
            <v>4</v>
          </cell>
          <cell r="P8">
            <v>40817</v>
          </cell>
          <cell r="Q8">
            <v>728</v>
          </cell>
          <cell r="R8">
            <v>328</v>
          </cell>
          <cell r="S8">
            <v>1056</v>
          </cell>
          <cell r="T8">
            <v>40817</v>
          </cell>
          <cell r="U8">
            <v>454</v>
          </cell>
          <cell r="V8">
            <v>1056</v>
          </cell>
          <cell r="W8">
            <v>1510</v>
          </cell>
        </row>
        <row r="9">
          <cell r="A9" t="str">
            <v xml:space="preserve">Professional Corporation                          </v>
          </cell>
          <cell r="B9">
            <v>2230</v>
          </cell>
          <cell r="P9">
            <v>40848</v>
          </cell>
          <cell r="Q9">
            <v>638</v>
          </cell>
          <cell r="R9">
            <v>275</v>
          </cell>
          <cell r="S9">
            <v>913</v>
          </cell>
          <cell r="T9">
            <v>40848</v>
          </cell>
          <cell r="U9">
            <v>329</v>
          </cell>
          <cell r="V9">
            <v>913</v>
          </cell>
          <cell r="W9">
            <v>1242</v>
          </cell>
        </row>
        <row r="10">
          <cell r="A10" t="str">
            <v xml:space="preserve">Special Corporation for Municipal Development     </v>
          </cell>
          <cell r="B10">
            <v>6</v>
          </cell>
          <cell r="P10">
            <v>40878</v>
          </cell>
          <cell r="Q10">
            <v>598</v>
          </cell>
          <cell r="R10">
            <v>207</v>
          </cell>
          <cell r="S10">
            <v>805</v>
          </cell>
          <cell r="T10">
            <v>40878</v>
          </cell>
          <cell r="U10">
            <v>267</v>
          </cell>
          <cell r="V10">
            <v>805</v>
          </cell>
          <cell r="W10">
            <v>1072</v>
          </cell>
        </row>
        <row r="11">
          <cell r="A11" t="str">
            <v xml:space="preserve">Special Employee Owned Corporation                </v>
          </cell>
          <cell r="B11">
            <v>21</v>
          </cell>
          <cell r="P11">
            <v>40909</v>
          </cell>
          <cell r="Q11">
            <v>796</v>
          </cell>
          <cell r="R11">
            <v>341</v>
          </cell>
          <cell r="S11">
            <v>1137</v>
          </cell>
          <cell r="T11">
            <v>40909</v>
          </cell>
          <cell r="U11">
            <v>202</v>
          </cell>
          <cell r="V11">
            <v>1137</v>
          </cell>
          <cell r="W11">
            <v>1339</v>
          </cell>
        </row>
        <row r="12">
          <cell r="P12">
            <v>40940</v>
          </cell>
          <cell r="Q12">
            <v>795</v>
          </cell>
          <cell r="R12">
            <v>371</v>
          </cell>
          <cell r="S12">
            <v>1166</v>
          </cell>
          <cell r="T12">
            <v>40940</v>
          </cell>
          <cell r="U12">
            <v>216</v>
          </cell>
          <cell r="V12">
            <v>1166</v>
          </cell>
          <cell r="W12">
            <v>1382</v>
          </cell>
        </row>
        <row r="13">
          <cell r="P13">
            <v>40969</v>
          </cell>
          <cell r="Q13">
            <v>883</v>
          </cell>
          <cell r="R13">
            <v>340</v>
          </cell>
          <cell r="S13">
            <v>1223</v>
          </cell>
          <cell r="T13">
            <v>40969</v>
          </cell>
          <cell r="U13">
            <v>255</v>
          </cell>
          <cell r="V13">
            <v>1223</v>
          </cell>
          <cell r="W13">
            <v>1478</v>
          </cell>
        </row>
        <row r="14">
          <cell r="P14">
            <v>41000</v>
          </cell>
          <cell r="Q14">
            <v>742</v>
          </cell>
          <cell r="R14">
            <v>318</v>
          </cell>
          <cell r="S14">
            <v>1060</v>
          </cell>
          <cell r="T14">
            <v>41000</v>
          </cell>
          <cell r="U14">
            <v>247</v>
          </cell>
          <cell r="V14">
            <v>1060</v>
          </cell>
          <cell r="W14">
            <v>1307</v>
          </cell>
        </row>
        <row r="15">
          <cell r="P15">
            <v>41030</v>
          </cell>
          <cell r="Q15">
            <v>882</v>
          </cell>
          <cell r="R15">
            <v>311</v>
          </cell>
          <cell r="S15">
            <v>1193</v>
          </cell>
          <cell r="T15">
            <v>41030</v>
          </cell>
          <cell r="U15">
            <v>256</v>
          </cell>
          <cell r="V15">
            <v>1193</v>
          </cell>
          <cell r="W15">
            <v>1449</v>
          </cell>
        </row>
        <row r="16">
          <cell r="P16">
            <v>41061</v>
          </cell>
          <cell r="Q16">
            <v>802</v>
          </cell>
          <cell r="R16">
            <v>314</v>
          </cell>
          <cell r="S16">
            <v>1116</v>
          </cell>
          <cell r="T16">
            <v>41061</v>
          </cell>
          <cell r="U16">
            <v>189</v>
          </cell>
          <cell r="V16">
            <v>1116</v>
          </cell>
          <cell r="W16">
            <v>1305</v>
          </cell>
        </row>
        <row r="17">
          <cell r="P17">
            <v>41091</v>
          </cell>
          <cell r="Q17">
            <v>662</v>
          </cell>
          <cell r="R17">
            <v>275</v>
          </cell>
          <cell r="S17">
            <v>937</v>
          </cell>
          <cell r="T17">
            <v>41091</v>
          </cell>
          <cell r="U17">
            <v>141</v>
          </cell>
          <cell r="V17">
            <v>937</v>
          </cell>
          <cell r="W17">
            <v>1078</v>
          </cell>
        </row>
        <row r="18">
          <cell r="P18">
            <v>41122</v>
          </cell>
          <cell r="Q18">
            <v>805</v>
          </cell>
          <cell r="R18">
            <v>307</v>
          </cell>
          <cell r="S18">
            <v>1112</v>
          </cell>
          <cell r="T18">
            <v>41122</v>
          </cell>
          <cell r="U18">
            <v>143</v>
          </cell>
          <cell r="V18">
            <v>1112</v>
          </cell>
          <cell r="W18">
            <v>1255</v>
          </cell>
        </row>
        <row r="19">
          <cell r="P19">
            <v>41153</v>
          </cell>
          <cell r="Q19">
            <v>770</v>
          </cell>
          <cell r="R19">
            <v>288</v>
          </cell>
          <cell r="S19">
            <v>1058</v>
          </cell>
          <cell r="T19">
            <v>41153</v>
          </cell>
          <cell r="U19">
            <v>157</v>
          </cell>
          <cell r="V19">
            <v>1058</v>
          </cell>
          <cell r="W19">
            <v>1215</v>
          </cell>
        </row>
        <row r="20">
          <cell r="P20">
            <v>41183</v>
          </cell>
          <cell r="Q20">
            <v>852</v>
          </cell>
          <cell r="R20">
            <v>303</v>
          </cell>
          <cell r="S20">
            <v>1155</v>
          </cell>
          <cell r="T20">
            <v>41183</v>
          </cell>
          <cell r="U20">
            <v>122</v>
          </cell>
          <cell r="V20">
            <v>1155</v>
          </cell>
          <cell r="W20">
            <v>1277</v>
          </cell>
        </row>
        <row r="21">
          <cell r="P21">
            <v>41214</v>
          </cell>
          <cell r="Q21">
            <v>556</v>
          </cell>
          <cell r="R21">
            <v>211</v>
          </cell>
          <cell r="S21">
            <v>767</v>
          </cell>
          <cell r="T21">
            <v>41214</v>
          </cell>
          <cell r="U21">
            <v>94</v>
          </cell>
          <cell r="V21">
            <v>767</v>
          </cell>
          <cell r="W21">
            <v>861</v>
          </cell>
        </row>
        <row r="22">
          <cell r="P22">
            <v>41244</v>
          </cell>
          <cell r="Q22">
            <v>601</v>
          </cell>
          <cell r="R22">
            <v>232</v>
          </cell>
          <cell r="S22">
            <v>833</v>
          </cell>
          <cell r="T22">
            <v>41244</v>
          </cell>
          <cell r="U22">
            <v>123</v>
          </cell>
          <cell r="V22">
            <v>833</v>
          </cell>
          <cell r="W22">
            <v>956</v>
          </cell>
        </row>
        <row r="23">
          <cell r="P23">
            <v>41275</v>
          </cell>
          <cell r="Q23">
            <v>1027</v>
          </cell>
          <cell r="R23">
            <v>296</v>
          </cell>
          <cell r="S23">
            <v>1323</v>
          </cell>
          <cell r="T23">
            <v>41275</v>
          </cell>
          <cell r="U23">
            <v>101</v>
          </cell>
          <cell r="V23">
            <v>1323</v>
          </cell>
          <cell r="W23">
            <v>1424</v>
          </cell>
        </row>
        <row r="24">
          <cell r="P24">
            <v>41306</v>
          </cell>
          <cell r="Q24">
            <v>910</v>
          </cell>
          <cell r="R24">
            <v>387</v>
          </cell>
          <cell r="S24">
            <v>1297</v>
          </cell>
          <cell r="T24">
            <v>41306</v>
          </cell>
          <cell r="U24">
            <v>96</v>
          </cell>
          <cell r="V24">
            <v>1297</v>
          </cell>
          <cell r="W24">
            <v>1393</v>
          </cell>
        </row>
        <row r="25">
          <cell r="P25">
            <v>41334</v>
          </cell>
          <cell r="Q25">
            <v>835</v>
          </cell>
          <cell r="R25">
            <v>342</v>
          </cell>
          <cell r="S25">
            <v>1177</v>
          </cell>
          <cell r="T25">
            <v>41334</v>
          </cell>
          <cell r="U25">
            <v>111</v>
          </cell>
          <cell r="V25">
            <v>1177</v>
          </cell>
          <cell r="W25">
            <v>1288</v>
          </cell>
        </row>
        <row r="26">
          <cell r="P26">
            <v>41365</v>
          </cell>
          <cell r="Q26">
            <v>880</v>
          </cell>
          <cell r="R26">
            <v>372</v>
          </cell>
          <cell r="S26">
            <v>1252</v>
          </cell>
          <cell r="T26">
            <v>41365</v>
          </cell>
          <cell r="U26">
            <v>132</v>
          </cell>
          <cell r="V26">
            <v>1252</v>
          </cell>
          <cell r="W26">
            <v>1384</v>
          </cell>
        </row>
        <row r="27">
          <cell r="P27">
            <v>41395</v>
          </cell>
          <cell r="Q27">
            <v>893</v>
          </cell>
          <cell r="R27">
            <v>323</v>
          </cell>
          <cell r="S27">
            <v>1216</v>
          </cell>
          <cell r="T27">
            <v>41395</v>
          </cell>
          <cell r="U27">
            <v>133</v>
          </cell>
          <cell r="V27">
            <v>1216</v>
          </cell>
          <cell r="W27">
            <v>1349</v>
          </cell>
        </row>
        <row r="28">
          <cell r="P28">
            <v>41426</v>
          </cell>
          <cell r="Q28">
            <v>784</v>
          </cell>
          <cell r="R28">
            <v>292</v>
          </cell>
          <cell r="S28">
            <v>1076</v>
          </cell>
          <cell r="T28">
            <v>41426</v>
          </cell>
          <cell r="U28">
            <v>103</v>
          </cell>
          <cell r="V28">
            <v>1076</v>
          </cell>
          <cell r="W28">
            <v>1179</v>
          </cell>
        </row>
        <row r="29">
          <cell r="P29">
            <v>41456</v>
          </cell>
          <cell r="Q29">
            <v>744</v>
          </cell>
          <cell r="R29">
            <v>253</v>
          </cell>
          <cell r="S29">
            <v>997</v>
          </cell>
          <cell r="T29">
            <v>41456</v>
          </cell>
          <cell r="U29">
            <v>87</v>
          </cell>
          <cell r="V29">
            <v>997</v>
          </cell>
          <cell r="W29">
            <v>1084</v>
          </cell>
        </row>
        <row r="30">
          <cell r="P30">
            <v>41487</v>
          </cell>
          <cell r="Q30">
            <v>926</v>
          </cell>
          <cell r="R30">
            <v>318</v>
          </cell>
          <cell r="S30">
            <v>1244</v>
          </cell>
          <cell r="T30">
            <v>41487</v>
          </cell>
          <cell r="U30">
            <v>111</v>
          </cell>
          <cell r="V30">
            <v>1244</v>
          </cell>
          <cell r="W30">
            <v>1355</v>
          </cell>
        </row>
        <row r="31">
          <cell r="P31">
            <v>41518</v>
          </cell>
          <cell r="Q31">
            <v>761</v>
          </cell>
          <cell r="R31">
            <v>277</v>
          </cell>
          <cell r="S31">
            <v>1038</v>
          </cell>
          <cell r="T31">
            <v>41518</v>
          </cell>
          <cell r="U31">
            <v>85</v>
          </cell>
          <cell r="V31">
            <v>1038</v>
          </cell>
          <cell r="W31">
            <v>1123</v>
          </cell>
        </row>
        <row r="32">
          <cell r="P32">
            <v>41548</v>
          </cell>
          <cell r="Q32">
            <v>776</v>
          </cell>
          <cell r="R32">
            <v>284</v>
          </cell>
          <cell r="S32">
            <v>1060</v>
          </cell>
          <cell r="T32">
            <v>41548</v>
          </cell>
          <cell r="U32">
            <v>89</v>
          </cell>
          <cell r="V32">
            <v>1060</v>
          </cell>
          <cell r="W32">
            <v>1149</v>
          </cell>
        </row>
        <row r="33">
          <cell r="P33">
            <v>41579</v>
          </cell>
          <cell r="Q33">
            <v>598</v>
          </cell>
          <cell r="R33">
            <v>219</v>
          </cell>
          <cell r="S33">
            <v>817</v>
          </cell>
          <cell r="T33">
            <v>41579</v>
          </cell>
          <cell r="U33">
            <v>77</v>
          </cell>
          <cell r="V33">
            <v>817</v>
          </cell>
          <cell r="W33">
            <v>894</v>
          </cell>
        </row>
        <row r="34">
          <cell r="P34">
            <v>41609</v>
          </cell>
          <cell r="Q34">
            <v>598</v>
          </cell>
          <cell r="R34">
            <v>188</v>
          </cell>
          <cell r="S34">
            <v>786</v>
          </cell>
          <cell r="T34">
            <v>41609</v>
          </cell>
          <cell r="U34">
            <v>84</v>
          </cell>
          <cell r="V34">
            <v>786</v>
          </cell>
          <cell r="W34">
            <v>870</v>
          </cell>
        </row>
        <row r="35">
          <cell r="P35">
            <v>41640</v>
          </cell>
          <cell r="Q35">
            <v>849</v>
          </cell>
          <cell r="R35">
            <v>301</v>
          </cell>
          <cell r="S35">
            <v>1150</v>
          </cell>
          <cell r="T35">
            <v>41640</v>
          </cell>
          <cell r="U35">
            <v>107</v>
          </cell>
          <cell r="V35">
            <v>1150</v>
          </cell>
          <cell r="W35">
            <v>1257</v>
          </cell>
        </row>
        <row r="36">
          <cell r="P36">
            <v>41671</v>
          </cell>
          <cell r="Q36">
            <v>774</v>
          </cell>
          <cell r="R36">
            <v>274</v>
          </cell>
          <cell r="S36">
            <v>1048</v>
          </cell>
          <cell r="T36">
            <v>41671</v>
          </cell>
          <cell r="U36">
            <v>109</v>
          </cell>
          <cell r="V36">
            <v>1048</v>
          </cell>
          <cell r="W36">
            <v>1157</v>
          </cell>
        </row>
        <row r="37">
          <cell r="P37">
            <v>41699</v>
          </cell>
          <cell r="Q37">
            <v>906</v>
          </cell>
          <cell r="R37">
            <v>333</v>
          </cell>
          <cell r="S37">
            <v>1239</v>
          </cell>
          <cell r="T37">
            <v>41699</v>
          </cell>
          <cell r="U37">
            <v>92</v>
          </cell>
          <cell r="V37">
            <v>1239</v>
          </cell>
          <cell r="W37">
            <v>1331</v>
          </cell>
        </row>
        <row r="38">
          <cell r="P38">
            <v>41730</v>
          </cell>
          <cell r="Q38">
            <v>769</v>
          </cell>
          <cell r="R38">
            <v>319</v>
          </cell>
          <cell r="S38">
            <v>1088</v>
          </cell>
          <cell r="T38">
            <v>41730</v>
          </cell>
          <cell r="U38">
            <v>72</v>
          </cell>
          <cell r="V38">
            <v>1088</v>
          </cell>
          <cell r="W38">
            <v>1160</v>
          </cell>
        </row>
        <row r="39">
          <cell r="P39">
            <v>41760</v>
          </cell>
          <cell r="Q39">
            <v>918</v>
          </cell>
          <cell r="R39">
            <v>293</v>
          </cell>
          <cell r="S39">
            <v>1211</v>
          </cell>
          <cell r="T39">
            <v>41760</v>
          </cell>
          <cell r="U39">
            <v>67</v>
          </cell>
          <cell r="V39">
            <v>1211</v>
          </cell>
          <cell r="W39">
            <v>1278</v>
          </cell>
        </row>
        <row r="40">
          <cell r="P40">
            <v>41791</v>
          </cell>
          <cell r="Q40">
            <v>846</v>
          </cell>
          <cell r="R40">
            <v>265</v>
          </cell>
          <cell r="S40">
            <v>1111</v>
          </cell>
          <cell r="T40">
            <v>41791</v>
          </cell>
          <cell r="U40">
            <v>89</v>
          </cell>
          <cell r="V40">
            <v>1111</v>
          </cell>
          <cell r="W40">
            <v>1200</v>
          </cell>
        </row>
        <row r="41">
          <cell r="P41">
            <v>41821</v>
          </cell>
          <cell r="Q41">
            <v>737</v>
          </cell>
          <cell r="R41">
            <v>248</v>
          </cell>
          <cell r="S41">
            <v>985</v>
          </cell>
          <cell r="T41">
            <v>41821</v>
          </cell>
          <cell r="U41">
            <v>49</v>
          </cell>
          <cell r="V41">
            <v>985</v>
          </cell>
          <cell r="W41">
            <v>1034</v>
          </cell>
        </row>
        <row r="42">
          <cell r="P42">
            <v>41852</v>
          </cell>
          <cell r="Q42">
            <v>814</v>
          </cell>
          <cell r="R42">
            <v>264</v>
          </cell>
          <cell r="S42">
            <v>1078</v>
          </cell>
          <cell r="T42">
            <v>41852</v>
          </cell>
          <cell r="U42">
            <v>81</v>
          </cell>
          <cell r="V42">
            <v>1078</v>
          </cell>
          <cell r="W42">
            <v>1159</v>
          </cell>
        </row>
        <row r="43">
          <cell r="P43">
            <v>41883</v>
          </cell>
          <cell r="Q43">
            <v>849</v>
          </cell>
          <cell r="R43">
            <v>306</v>
          </cell>
          <cell r="S43">
            <v>1155</v>
          </cell>
          <cell r="T43">
            <v>41883</v>
          </cell>
          <cell r="U43">
            <v>125</v>
          </cell>
          <cell r="V43">
            <v>1155</v>
          </cell>
          <cell r="W43">
            <v>1280</v>
          </cell>
        </row>
        <row r="44">
          <cell r="P44">
            <v>41913</v>
          </cell>
          <cell r="Q44">
            <v>872</v>
          </cell>
          <cell r="R44">
            <v>226</v>
          </cell>
          <cell r="S44">
            <v>1098</v>
          </cell>
          <cell r="T44">
            <v>41913</v>
          </cell>
          <cell r="U44">
            <v>134</v>
          </cell>
          <cell r="V44">
            <v>1098</v>
          </cell>
          <cell r="W44">
            <v>1232</v>
          </cell>
        </row>
        <row r="45">
          <cell r="P45">
            <v>41944</v>
          </cell>
          <cell r="Q45">
            <v>679</v>
          </cell>
          <cell r="R45">
            <v>199</v>
          </cell>
          <cell r="S45">
            <v>878</v>
          </cell>
          <cell r="T45">
            <v>41944</v>
          </cell>
          <cell r="U45">
            <v>112</v>
          </cell>
          <cell r="V45">
            <v>878</v>
          </cell>
          <cell r="W45">
            <v>990</v>
          </cell>
        </row>
        <row r="46">
          <cell r="P46">
            <v>41974</v>
          </cell>
          <cell r="Q46">
            <v>603</v>
          </cell>
          <cell r="R46">
            <v>166</v>
          </cell>
          <cell r="S46">
            <v>769</v>
          </cell>
          <cell r="T46">
            <v>41974</v>
          </cell>
          <cell r="U46">
            <v>114</v>
          </cell>
          <cell r="V46">
            <v>769</v>
          </cell>
          <cell r="W46">
            <v>883</v>
          </cell>
        </row>
        <row r="47">
          <cell r="P47">
            <v>42005</v>
          </cell>
          <cell r="Q47">
            <v>872</v>
          </cell>
          <cell r="R47">
            <v>285</v>
          </cell>
          <cell r="S47">
            <v>1157</v>
          </cell>
          <cell r="T47">
            <v>42005</v>
          </cell>
          <cell r="U47">
            <v>112</v>
          </cell>
          <cell r="V47">
            <v>1157</v>
          </cell>
          <cell r="W47">
            <v>1269</v>
          </cell>
        </row>
        <row r="48">
          <cell r="P48">
            <v>42036</v>
          </cell>
          <cell r="Q48">
            <v>785</v>
          </cell>
          <cell r="R48">
            <v>313</v>
          </cell>
          <cell r="S48">
            <v>1098</v>
          </cell>
          <cell r="T48">
            <v>42036</v>
          </cell>
          <cell r="U48">
            <v>133</v>
          </cell>
          <cell r="V48">
            <v>1098</v>
          </cell>
          <cell r="W48">
            <v>1231</v>
          </cell>
        </row>
        <row r="49">
          <cell r="P49">
            <v>42064</v>
          </cell>
          <cell r="Q49">
            <v>945</v>
          </cell>
          <cell r="R49">
            <v>322</v>
          </cell>
          <cell r="S49">
            <v>1267</v>
          </cell>
          <cell r="T49">
            <v>42064</v>
          </cell>
          <cell r="U49">
            <v>60</v>
          </cell>
          <cell r="V49">
            <v>1267</v>
          </cell>
          <cell r="W49">
            <v>1327</v>
          </cell>
        </row>
        <row r="50">
          <cell r="P50">
            <v>42095</v>
          </cell>
          <cell r="Q50">
            <v>864</v>
          </cell>
          <cell r="R50">
            <v>358</v>
          </cell>
          <cell r="S50">
            <v>1222</v>
          </cell>
          <cell r="T50">
            <v>42095</v>
          </cell>
          <cell r="U50">
            <v>0</v>
          </cell>
          <cell r="V50">
            <v>1222</v>
          </cell>
          <cell r="W50">
            <v>1222</v>
          </cell>
        </row>
        <row r="51">
          <cell r="P51">
            <v>42125</v>
          </cell>
          <cell r="Q51">
            <v>928</v>
          </cell>
          <cell r="R51">
            <v>307</v>
          </cell>
          <cell r="S51">
            <v>1235</v>
          </cell>
          <cell r="T51">
            <v>42125</v>
          </cell>
          <cell r="U51">
            <v>0</v>
          </cell>
          <cell r="V51">
            <v>1235</v>
          </cell>
          <cell r="W51">
            <v>1235</v>
          </cell>
        </row>
        <row r="52">
          <cell r="P52">
            <v>42156</v>
          </cell>
          <cell r="Q52">
            <v>997</v>
          </cell>
          <cell r="R52">
            <v>286</v>
          </cell>
          <cell r="S52">
            <v>1283</v>
          </cell>
          <cell r="T52">
            <v>42156</v>
          </cell>
          <cell r="U52">
            <v>0</v>
          </cell>
          <cell r="V52">
            <v>1283</v>
          </cell>
          <cell r="W52">
            <v>1283</v>
          </cell>
        </row>
        <row r="53">
          <cell r="P53">
            <v>42186</v>
          </cell>
          <cell r="Q53">
            <v>879</v>
          </cell>
          <cell r="R53">
            <v>328</v>
          </cell>
          <cell r="S53">
            <v>1207</v>
          </cell>
          <cell r="T53">
            <v>42186</v>
          </cell>
          <cell r="U53">
            <v>0</v>
          </cell>
          <cell r="V53">
            <v>1207</v>
          </cell>
          <cell r="W53">
            <v>1207</v>
          </cell>
        </row>
        <row r="54">
          <cell r="P54">
            <v>42217</v>
          </cell>
          <cell r="Q54">
            <v>214</v>
          </cell>
          <cell r="R54">
            <v>80</v>
          </cell>
          <cell r="S54">
            <v>294</v>
          </cell>
          <cell r="T54">
            <v>42217</v>
          </cell>
          <cell r="U54">
            <v>0</v>
          </cell>
          <cell r="V54">
            <v>294</v>
          </cell>
          <cell r="W54">
            <v>294</v>
          </cell>
        </row>
      </sheetData>
      <sheetData sheetId="6">
        <row r="3">
          <cell r="Q3">
            <v>2010</v>
          </cell>
          <cell r="R3">
            <v>0</v>
          </cell>
          <cell r="S3">
            <v>2081</v>
          </cell>
          <cell r="T3">
            <v>0</v>
          </cell>
          <cell r="U3">
            <v>13593</v>
          </cell>
        </row>
        <row r="4">
          <cell r="Q4">
            <v>2011</v>
          </cell>
          <cell r="R4">
            <v>0</v>
          </cell>
          <cell r="S4">
            <v>2498</v>
          </cell>
          <cell r="T4">
            <v>4609</v>
          </cell>
          <cell r="U4">
            <v>13304</v>
          </cell>
        </row>
        <row r="5">
          <cell r="Q5">
            <v>2012</v>
          </cell>
          <cell r="R5">
            <v>0</v>
          </cell>
          <cell r="S5">
            <v>1886</v>
          </cell>
          <cell r="T5">
            <v>18554</v>
          </cell>
          <cell r="U5">
            <v>5116</v>
          </cell>
        </row>
        <row r="6">
          <cell r="Q6">
            <v>2013</v>
          </cell>
          <cell r="R6">
            <v>4055</v>
          </cell>
          <cell r="S6">
            <v>936</v>
          </cell>
          <cell r="T6">
            <v>23187</v>
          </cell>
          <cell r="U6">
            <v>3037</v>
          </cell>
        </row>
        <row r="7">
          <cell r="Q7">
            <v>2014</v>
          </cell>
          <cell r="R7">
            <v>7374</v>
          </cell>
          <cell r="S7">
            <v>172</v>
          </cell>
          <cell r="T7">
            <v>26880</v>
          </cell>
          <cell r="U7">
            <v>2131</v>
          </cell>
        </row>
        <row r="8">
          <cell r="Q8">
            <v>2015</v>
          </cell>
          <cell r="R8">
            <v>5177</v>
          </cell>
          <cell r="S8">
            <v>33</v>
          </cell>
          <cell r="T8">
            <v>20245</v>
          </cell>
          <cell r="U8">
            <v>363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tabSelected="1" topLeftCell="A61" workbookViewId="0">
      <selection activeCell="H85" sqref="H85"/>
    </sheetView>
  </sheetViews>
  <sheetFormatPr defaultRowHeight="15" x14ac:dyDescent="0.25"/>
  <cols>
    <col min="1" max="8" width="11.7109375" customWidth="1"/>
  </cols>
  <sheetData>
    <row r="1" spans="1:8" ht="15" customHeight="1" x14ac:dyDescent="0.25">
      <c r="A1" s="1" t="s">
        <v>0</v>
      </c>
      <c r="B1" s="2"/>
      <c r="C1" s="2"/>
      <c r="D1" s="2"/>
      <c r="E1" s="2"/>
      <c r="F1" s="2"/>
      <c r="G1" s="2"/>
      <c r="H1" s="3"/>
    </row>
    <row r="2" spans="1:8" ht="15" customHeight="1" x14ac:dyDescent="0.25">
      <c r="A2" s="4"/>
      <c r="B2" s="5"/>
      <c r="C2" s="5"/>
      <c r="D2" s="5"/>
      <c r="E2" s="5"/>
      <c r="F2" s="5"/>
      <c r="G2" s="5"/>
      <c r="H2" s="6"/>
    </row>
    <row r="3" spans="1:8" ht="15.75" x14ac:dyDescent="0.25">
      <c r="A3" s="7" t="s">
        <v>1</v>
      </c>
      <c r="B3" s="8"/>
      <c r="C3" s="8"/>
      <c r="D3" s="8"/>
      <c r="E3" s="8"/>
      <c r="F3" s="8"/>
      <c r="G3" s="8"/>
      <c r="H3" s="9"/>
    </row>
    <row r="4" spans="1:8" x14ac:dyDescent="0.25">
      <c r="A4" s="10" t="s">
        <v>2</v>
      </c>
      <c r="B4" s="11" t="s">
        <v>3</v>
      </c>
      <c r="C4" s="12" t="s">
        <v>4</v>
      </c>
      <c r="D4" s="11" t="s">
        <v>5</v>
      </c>
      <c r="E4" s="12" t="s">
        <v>4</v>
      </c>
      <c r="F4" s="11" t="s">
        <v>6</v>
      </c>
      <c r="G4" s="12" t="s">
        <v>4</v>
      </c>
      <c r="H4" s="13" t="s">
        <v>7</v>
      </c>
    </row>
    <row r="5" spans="1:8" x14ac:dyDescent="0.25">
      <c r="A5" s="14">
        <v>2014</v>
      </c>
      <c r="B5" s="15">
        <f>[1]FilingSeason!O12</f>
        <v>47814</v>
      </c>
      <c r="C5" s="16">
        <f>B5/H5</f>
        <v>0.72836121012704502</v>
      </c>
      <c r="D5" s="15">
        <f>[1]FilingSeason!O21</f>
        <v>9795</v>
      </c>
      <c r="E5" s="16">
        <f>D5/H5</f>
        <v>0.14920939585047072</v>
      </c>
      <c r="F5" s="15">
        <f>[1]FilingSeason!O3</f>
        <v>8037</v>
      </c>
      <c r="G5" s="16">
        <f>F5/H5</f>
        <v>0.12242939402248423</v>
      </c>
      <c r="H5" s="17">
        <f>B5+D5+F5</f>
        <v>65646</v>
      </c>
    </row>
    <row r="6" spans="1:8" x14ac:dyDescent="0.25">
      <c r="A6" s="18">
        <v>2013</v>
      </c>
      <c r="B6" s="15">
        <f>[1]FilingSeason!O13</f>
        <v>50258</v>
      </c>
      <c r="C6" s="16">
        <f t="shared" ref="C6:C10" si="0">B6/H6</f>
        <v>0.75319965230944463</v>
      </c>
      <c r="D6" s="15">
        <f>[1]FilingSeason!O22</f>
        <v>10222</v>
      </c>
      <c r="E6" s="16">
        <f t="shared" ref="E6:E10" si="1">D6/H6</f>
        <v>0.15319365764469622</v>
      </c>
      <c r="F6" s="15">
        <f>[1]FilingSeason!O4</f>
        <v>6246</v>
      </c>
      <c r="G6" s="16">
        <f t="shared" ref="G6:G10" si="2">F6/H6</f>
        <v>9.3606690045859184E-2</v>
      </c>
      <c r="H6" s="17">
        <f t="shared" ref="H6:H15" si="3">B6+D6+F6</f>
        <v>66726</v>
      </c>
    </row>
    <row r="7" spans="1:8" x14ac:dyDescent="0.25">
      <c r="A7" s="18">
        <v>2012</v>
      </c>
      <c r="B7" s="15">
        <f>[1]FilingSeason!O14</f>
        <v>50530</v>
      </c>
      <c r="C7" s="16">
        <f t="shared" si="0"/>
        <v>0.77530917236934971</v>
      </c>
      <c r="D7" s="15">
        <f>[1]FilingSeason!O23</f>
        <v>9729</v>
      </c>
      <c r="E7" s="16">
        <f t="shared" si="1"/>
        <v>0.14927731917635867</v>
      </c>
      <c r="F7" s="15">
        <f>[1]FilingSeason!O5</f>
        <v>4915</v>
      </c>
      <c r="G7" s="16">
        <f t="shared" si="2"/>
        <v>7.5413508454291595E-2</v>
      </c>
      <c r="H7" s="17">
        <f t="shared" si="3"/>
        <v>65174</v>
      </c>
    </row>
    <row r="8" spans="1:8" x14ac:dyDescent="0.25">
      <c r="A8" s="18">
        <v>2011</v>
      </c>
      <c r="B8" s="15">
        <f>[1]FilingSeason!O15</f>
        <v>50297</v>
      </c>
      <c r="C8" s="16">
        <f t="shared" si="0"/>
        <v>0.79255302385679616</v>
      </c>
      <c r="D8" s="15">
        <f>[1]FilingSeason!O24</f>
        <v>9708</v>
      </c>
      <c r="E8" s="16">
        <f t="shared" si="1"/>
        <v>0.15297343292048785</v>
      </c>
      <c r="F8" s="15">
        <f>[1]FilingSeason!O6</f>
        <v>3457</v>
      </c>
      <c r="G8" s="16">
        <f t="shared" si="2"/>
        <v>5.4473543222715956E-2</v>
      </c>
      <c r="H8" s="17">
        <f t="shared" si="3"/>
        <v>63462</v>
      </c>
    </row>
    <row r="9" spans="1:8" x14ac:dyDescent="0.25">
      <c r="A9" s="18">
        <v>2010</v>
      </c>
      <c r="B9" s="15">
        <f>[1]FilingSeason!O16</f>
        <v>48845</v>
      </c>
      <c r="C9" s="16">
        <f t="shared" si="0"/>
        <v>0.82708231031037815</v>
      </c>
      <c r="D9" s="15">
        <f>[1]FilingSeason!O25</f>
        <v>8679</v>
      </c>
      <c r="E9" s="16">
        <f t="shared" si="1"/>
        <v>0.14695971688368864</v>
      </c>
      <c r="F9" s="15">
        <f>[1]FilingSeason!O7</f>
        <v>1533</v>
      </c>
      <c r="G9" s="16">
        <f t="shared" si="2"/>
        <v>2.595797280593325E-2</v>
      </c>
      <c r="H9" s="17">
        <f t="shared" si="3"/>
        <v>59057</v>
      </c>
    </row>
    <row r="10" spans="1:8" hidden="1" x14ac:dyDescent="0.25">
      <c r="A10" s="18">
        <v>2009</v>
      </c>
      <c r="B10" s="15">
        <f>[1]FilingSeason!O17</f>
        <v>13754</v>
      </c>
      <c r="C10" s="16">
        <f t="shared" si="0"/>
        <v>0.81053686133537628</v>
      </c>
      <c r="D10" s="15">
        <f>[1]FilingSeason!O26</f>
        <v>2444</v>
      </c>
      <c r="E10" s="16">
        <f t="shared" si="1"/>
        <v>0.14402734398019917</v>
      </c>
      <c r="F10" s="15">
        <f>[1]FilingSeason!O8</f>
        <v>771</v>
      </c>
      <c r="G10" s="16">
        <f t="shared" si="2"/>
        <v>4.5435794684424539E-2</v>
      </c>
      <c r="H10" s="17">
        <f t="shared" si="3"/>
        <v>16969</v>
      </c>
    </row>
    <row r="11" spans="1:8" x14ac:dyDescent="0.25">
      <c r="A11" s="19" t="s">
        <v>8</v>
      </c>
      <c r="B11" s="20">
        <f>B5-B6</f>
        <v>-2444</v>
      </c>
      <c r="C11" s="21">
        <f>B11/B5</f>
        <v>-5.1114736269711802E-2</v>
      </c>
      <c r="D11" s="20">
        <f>D5-D6</f>
        <v>-427</v>
      </c>
      <c r="E11" s="21">
        <f>D11/D5</f>
        <v>-4.3593670239918322E-2</v>
      </c>
      <c r="F11" s="20">
        <f>F5-F6</f>
        <v>1791</v>
      </c>
      <c r="G11" s="21">
        <f>F11/F5</f>
        <v>0.22284434490481522</v>
      </c>
      <c r="H11" s="22">
        <f t="shared" si="3"/>
        <v>-1080</v>
      </c>
    </row>
    <row r="12" spans="1:8" x14ac:dyDescent="0.25">
      <c r="A12" s="23" t="s">
        <v>9</v>
      </c>
      <c r="B12" s="24">
        <f>B6-B7</f>
        <v>-272</v>
      </c>
      <c r="C12" s="25">
        <f>B12/B6</f>
        <v>-5.4120736997094986E-3</v>
      </c>
      <c r="D12" s="24">
        <f>D6-D7</f>
        <v>493</v>
      </c>
      <c r="E12" s="25">
        <f>D12/D6</f>
        <v>4.8229309332811582E-2</v>
      </c>
      <c r="F12" s="24">
        <f>F6-F7</f>
        <v>1331</v>
      </c>
      <c r="G12" s="25">
        <f>F12/F6</f>
        <v>0.21309638168427794</v>
      </c>
      <c r="H12" s="26">
        <f t="shared" si="3"/>
        <v>1552</v>
      </c>
    </row>
    <row r="13" spans="1:8" x14ac:dyDescent="0.25">
      <c r="A13" s="27" t="s">
        <v>10</v>
      </c>
      <c r="B13" s="28">
        <f>B7-B8</f>
        <v>233</v>
      </c>
      <c r="C13" s="29">
        <f>B13/B7</f>
        <v>4.6111221056797944E-3</v>
      </c>
      <c r="D13" s="28">
        <f>D7-D8</f>
        <v>21</v>
      </c>
      <c r="E13" s="29">
        <f>D13/D7</f>
        <v>2.1584952204748691E-3</v>
      </c>
      <c r="F13" s="28">
        <f>F7-F8</f>
        <v>1458</v>
      </c>
      <c r="G13" s="29">
        <f>F13/F7</f>
        <v>0.29664292980671414</v>
      </c>
      <c r="H13" s="30">
        <f t="shared" si="3"/>
        <v>1712</v>
      </c>
    </row>
    <row r="14" spans="1:8" x14ac:dyDescent="0.25">
      <c r="A14" s="31" t="s">
        <v>11</v>
      </c>
      <c r="B14" s="32">
        <f>B8-B9</f>
        <v>1452</v>
      </c>
      <c r="C14" s="33">
        <f>B14/B8</f>
        <v>2.8868520985347038E-2</v>
      </c>
      <c r="D14" s="32">
        <f>D8-D9</f>
        <v>1029</v>
      </c>
      <c r="E14" s="33">
        <f>D14/D8</f>
        <v>0.10599505562422744</v>
      </c>
      <c r="F14" s="32">
        <f>F8-F9</f>
        <v>1924</v>
      </c>
      <c r="G14" s="33">
        <f>F14/F8</f>
        <v>0.55655192363320793</v>
      </c>
      <c r="H14" s="34">
        <f t="shared" si="3"/>
        <v>4405</v>
      </c>
    </row>
    <row r="15" spans="1:8" hidden="1" x14ac:dyDescent="0.25">
      <c r="A15" s="35" t="s">
        <v>12</v>
      </c>
      <c r="B15" s="36">
        <f>B9-B10</f>
        <v>35091</v>
      </c>
      <c r="C15" s="37">
        <f>B15/B9</f>
        <v>0.71841539563926704</v>
      </c>
      <c r="D15" s="36">
        <f>D9-D10</f>
        <v>6235</v>
      </c>
      <c r="E15" s="37">
        <f>D15/D9</f>
        <v>0.71840073741214427</v>
      </c>
      <c r="F15" s="36">
        <f>F9-F10</f>
        <v>762</v>
      </c>
      <c r="G15" s="37">
        <f>F15/F9</f>
        <v>0.49706457925636005</v>
      </c>
      <c r="H15" s="38">
        <f t="shared" si="3"/>
        <v>42088</v>
      </c>
    </row>
    <row r="16" spans="1:8" ht="15.75" x14ac:dyDescent="0.25">
      <c r="A16" s="39" t="s">
        <v>13</v>
      </c>
      <c r="B16" s="40"/>
      <c r="C16" s="40"/>
      <c r="D16" s="40"/>
      <c r="E16" s="40"/>
      <c r="F16" s="40"/>
      <c r="G16" s="40"/>
      <c r="H16" s="41"/>
    </row>
    <row r="17" spans="1:8" x14ac:dyDescent="0.25">
      <c r="A17" s="42" t="s">
        <v>14</v>
      </c>
      <c r="B17" s="43"/>
      <c r="C17" s="43"/>
      <c r="D17" s="44"/>
      <c r="E17" s="45" t="s">
        <v>15</v>
      </c>
      <c r="F17" s="43"/>
      <c r="G17" s="43"/>
      <c r="H17" s="46"/>
    </row>
    <row r="18" spans="1:8" x14ac:dyDescent="0.25">
      <c r="A18" s="47" t="s">
        <v>2</v>
      </c>
      <c r="B18" s="48" t="s">
        <v>16</v>
      </c>
      <c r="C18" s="48" t="s">
        <v>17</v>
      </c>
      <c r="D18" s="49" t="s">
        <v>18</v>
      </c>
      <c r="E18" s="50" t="s">
        <v>2</v>
      </c>
      <c r="F18" s="51" t="s">
        <v>16</v>
      </c>
      <c r="G18" s="51" t="s">
        <v>17</v>
      </c>
      <c r="H18" s="52" t="s">
        <v>18</v>
      </c>
    </row>
    <row r="19" spans="1:8" x14ac:dyDescent="0.25">
      <c r="A19" s="53">
        <f>[1]Certificates!Q3</f>
        <v>2010</v>
      </c>
      <c r="B19" s="54">
        <f>[1]Certificates!T3</f>
        <v>0</v>
      </c>
      <c r="C19" s="54">
        <f>[1]Certificates!U3</f>
        <v>13593</v>
      </c>
      <c r="D19" s="55">
        <f>B19+C19</f>
        <v>13593</v>
      </c>
      <c r="E19" s="56">
        <f>[1]Certificates!Q3</f>
        <v>2010</v>
      </c>
      <c r="F19" s="57">
        <f>[1]Certificates!R3</f>
        <v>0</v>
      </c>
      <c r="G19" s="57">
        <f>[1]Certificates!S3</f>
        <v>2081</v>
      </c>
      <c r="H19" s="58">
        <f t="shared" ref="H19:H24" si="4">F19+G19</f>
        <v>2081</v>
      </c>
    </row>
    <row r="20" spans="1:8" x14ac:dyDescent="0.25">
      <c r="A20" s="53">
        <f>[1]Certificates!Q4</f>
        <v>2011</v>
      </c>
      <c r="B20" s="54">
        <f>[1]Certificates!T4</f>
        <v>4609</v>
      </c>
      <c r="C20" s="54">
        <f>[1]Certificates!U4</f>
        <v>13304</v>
      </c>
      <c r="D20" s="55">
        <f t="shared" ref="D20:D24" si="5">B20+C20</f>
        <v>17913</v>
      </c>
      <c r="E20" s="56">
        <f>[1]Certificates!Q4</f>
        <v>2011</v>
      </c>
      <c r="F20" s="57">
        <f>[1]Certificates!R4</f>
        <v>0</v>
      </c>
      <c r="G20" s="57">
        <f>[1]Certificates!S4</f>
        <v>2498</v>
      </c>
      <c r="H20" s="58">
        <f t="shared" si="4"/>
        <v>2498</v>
      </c>
    </row>
    <row r="21" spans="1:8" x14ac:dyDescent="0.25">
      <c r="A21" s="53">
        <f>[1]Certificates!Q5</f>
        <v>2012</v>
      </c>
      <c r="B21" s="54">
        <f>[1]Certificates!T5</f>
        <v>18554</v>
      </c>
      <c r="C21" s="54">
        <f>[1]Certificates!U5</f>
        <v>5116</v>
      </c>
      <c r="D21" s="55">
        <f t="shared" si="5"/>
        <v>23670</v>
      </c>
      <c r="E21" s="56">
        <f>[1]Certificates!Q5</f>
        <v>2012</v>
      </c>
      <c r="F21" s="57">
        <f>[1]Certificates!R5</f>
        <v>0</v>
      </c>
      <c r="G21" s="57">
        <f>[1]Certificates!S5</f>
        <v>1886</v>
      </c>
      <c r="H21" s="58">
        <f t="shared" si="4"/>
        <v>1886</v>
      </c>
    </row>
    <row r="22" spans="1:8" x14ac:dyDescent="0.25">
      <c r="A22" s="53">
        <f>[1]Certificates!Q6</f>
        <v>2013</v>
      </c>
      <c r="B22" s="54">
        <f>[1]Certificates!T6</f>
        <v>23187</v>
      </c>
      <c r="C22" s="54">
        <f>[1]Certificates!U6</f>
        <v>3037</v>
      </c>
      <c r="D22" s="55">
        <f t="shared" si="5"/>
        <v>26224</v>
      </c>
      <c r="E22" s="56">
        <f>[1]Certificates!Q6</f>
        <v>2013</v>
      </c>
      <c r="F22" s="57">
        <f>[1]Certificates!R6</f>
        <v>4055</v>
      </c>
      <c r="G22" s="57">
        <f>[1]Certificates!S6</f>
        <v>936</v>
      </c>
      <c r="H22" s="58">
        <f t="shared" si="4"/>
        <v>4991</v>
      </c>
    </row>
    <row r="23" spans="1:8" x14ac:dyDescent="0.25">
      <c r="A23" s="53">
        <f>[1]Certificates!Q7</f>
        <v>2014</v>
      </c>
      <c r="B23" s="54">
        <f>[1]Certificates!T7</f>
        <v>26880</v>
      </c>
      <c r="C23" s="54">
        <f>[1]Certificates!U7</f>
        <v>2131</v>
      </c>
      <c r="D23" s="55">
        <f t="shared" si="5"/>
        <v>29011</v>
      </c>
      <c r="E23" s="56">
        <f>[1]Certificates!Q7</f>
        <v>2014</v>
      </c>
      <c r="F23" s="57">
        <f>[1]Certificates!R7</f>
        <v>7374</v>
      </c>
      <c r="G23" s="57">
        <f>[1]Certificates!S7</f>
        <v>172</v>
      </c>
      <c r="H23" s="58">
        <f t="shared" si="4"/>
        <v>7546</v>
      </c>
    </row>
    <row r="24" spans="1:8" x14ac:dyDescent="0.25">
      <c r="A24" s="53">
        <f>[1]Certificates!Q8</f>
        <v>2015</v>
      </c>
      <c r="B24" s="54">
        <f>[1]Certificates!T8</f>
        <v>20245</v>
      </c>
      <c r="C24" s="54">
        <f>[1]Certificates!U8</f>
        <v>363</v>
      </c>
      <c r="D24" s="55">
        <f t="shared" si="5"/>
        <v>20608</v>
      </c>
      <c r="E24" s="56">
        <f>[1]Certificates!Q8</f>
        <v>2015</v>
      </c>
      <c r="F24" s="57">
        <f>[1]Certificates!R8</f>
        <v>5177</v>
      </c>
      <c r="G24" s="57">
        <f>[1]Certificates!S8</f>
        <v>33</v>
      </c>
      <c r="H24" s="58">
        <f t="shared" si="4"/>
        <v>5210</v>
      </c>
    </row>
    <row r="25" spans="1:8" ht="15.75" x14ac:dyDescent="0.25">
      <c r="A25" s="39" t="s">
        <v>19</v>
      </c>
      <c r="B25" s="40"/>
      <c r="C25" s="40"/>
      <c r="D25" s="40"/>
      <c r="E25" s="40"/>
      <c r="F25" s="40"/>
      <c r="G25" s="40"/>
      <c r="H25" s="41"/>
    </row>
    <row r="26" spans="1:8" x14ac:dyDescent="0.25">
      <c r="A26" s="42" t="s">
        <v>20</v>
      </c>
      <c r="B26" s="43"/>
      <c r="C26" s="43"/>
      <c r="D26" s="43"/>
      <c r="E26" s="43"/>
      <c r="F26" s="43"/>
      <c r="G26" s="59"/>
      <c r="H26" s="60"/>
    </row>
    <row r="27" spans="1:8" x14ac:dyDescent="0.25">
      <c r="A27" s="61" t="s">
        <v>21</v>
      </c>
      <c r="B27" s="62"/>
      <c r="C27" s="62"/>
      <c r="D27" s="63"/>
      <c r="E27" s="15" t="s">
        <v>22</v>
      </c>
      <c r="F27" s="64" t="s">
        <v>4</v>
      </c>
      <c r="G27" s="65"/>
      <c r="H27" s="66"/>
    </row>
    <row r="28" spans="1:8" x14ac:dyDescent="0.25">
      <c r="A28" s="67" t="str">
        <f>[1]Creations!A3</f>
        <v xml:space="preserve">Close Corporation                                 </v>
      </c>
      <c r="B28" s="68"/>
      <c r="C28" s="68"/>
      <c r="D28" s="69"/>
      <c r="E28" s="57">
        <f>[1]Creations!B3</f>
        <v>4487</v>
      </c>
      <c r="F28" s="70">
        <f>[1]Creations!B3/[1]Creations!$D4</f>
        <v>8.194236458599656E-2</v>
      </c>
      <c r="G28" s="65"/>
      <c r="H28" s="66"/>
    </row>
    <row r="29" spans="1:8" x14ac:dyDescent="0.25">
      <c r="A29" s="67" t="str">
        <f>[1]Creations!A4</f>
        <v xml:space="preserve">Consumer Cooperative                              </v>
      </c>
      <c r="B29" s="68"/>
      <c r="C29" s="68"/>
      <c r="D29" s="69"/>
      <c r="E29" s="57">
        <f>[1]Creations!B4</f>
        <v>1</v>
      </c>
      <c r="F29" s="70">
        <f>[1]Creations!B4/[1]Creations!$D4</f>
        <v>1.8262171737463018E-5</v>
      </c>
      <c r="G29" s="65"/>
      <c r="H29" s="66"/>
    </row>
    <row r="30" spans="1:8" x14ac:dyDescent="0.25">
      <c r="A30" s="67" t="str">
        <f>[1]Creations!A5</f>
        <v xml:space="preserve">Corporation                                       </v>
      </c>
      <c r="B30" s="68"/>
      <c r="C30" s="68"/>
      <c r="D30" s="69"/>
      <c r="E30" s="57">
        <f>[1]Creations!B5</f>
        <v>36110</v>
      </c>
      <c r="F30" s="70">
        <f>[1]Creations!B5/[1]Creations!$D4</f>
        <v>0.65944702143978962</v>
      </c>
      <c r="G30" s="65"/>
      <c r="H30" s="66"/>
    </row>
    <row r="31" spans="1:8" x14ac:dyDescent="0.25">
      <c r="A31" s="67" t="str">
        <f>[1]Creations!A6</f>
        <v xml:space="preserve">Limited Liability Company                         </v>
      </c>
      <c r="B31" s="68"/>
      <c r="C31" s="68"/>
      <c r="D31" s="69"/>
      <c r="E31" s="57">
        <f>[1]Creations!B6</f>
        <v>11762</v>
      </c>
      <c r="F31" s="70">
        <f>[1]Creations!B6/[1]Creations!$D4</f>
        <v>0.21479966397604003</v>
      </c>
      <c r="G31" s="65"/>
      <c r="H31" s="66"/>
    </row>
    <row r="32" spans="1:8" x14ac:dyDescent="0.25">
      <c r="A32" s="67" t="str">
        <f>[1]Creations!A7</f>
        <v xml:space="preserve">Limited Liability Partnership                     </v>
      </c>
      <c r="B32" s="68"/>
      <c r="C32" s="68"/>
      <c r="D32" s="69"/>
      <c r="E32" s="57">
        <f>[1]Creations!B7</f>
        <v>137</v>
      </c>
      <c r="F32" s="70">
        <f>[1]Creations!B7/[1]Creations!$D4</f>
        <v>2.5019175280324335E-3</v>
      </c>
      <c r="G32" s="65"/>
      <c r="H32" s="66"/>
    </row>
    <row r="33" spans="1:8" x14ac:dyDescent="0.25">
      <c r="A33" s="67" t="str">
        <f>[1]Creations!A8</f>
        <v xml:space="preserve">Municipal Enterprise                              </v>
      </c>
      <c r="B33" s="68"/>
      <c r="C33" s="68"/>
      <c r="D33" s="69"/>
      <c r="E33" s="57">
        <f>[1]Creations!B8</f>
        <v>4</v>
      </c>
      <c r="F33" s="70">
        <f>[1]Creations!B8/[1]Creations!$D4</f>
        <v>7.3048686949852074E-5</v>
      </c>
      <c r="G33" s="65"/>
      <c r="H33" s="66"/>
    </row>
    <row r="34" spans="1:8" x14ac:dyDescent="0.25">
      <c r="A34" s="67" t="str">
        <f>[1]Creations!A9</f>
        <v xml:space="preserve">Professional Corporation                          </v>
      </c>
      <c r="B34" s="68"/>
      <c r="C34" s="68"/>
      <c r="D34" s="69"/>
      <c r="E34" s="57">
        <f>[1]Creations!B9</f>
        <v>2230</v>
      </c>
      <c r="F34" s="70">
        <f>[1]Creations!B9/[1]Creations!$D4</f>
        <v>4.0724642974542535E-2</v>
      </c>
      <c r="G34" s="65"/>
      <c r="H34" s="66"/>
    </row>
    <row r="35" spans="1:8" x14ac:dyDescent="0.25">
      <c r="A35" s="67" t="str">
        <f>[1]Creations!A10</f>
        <v xml:space="preserve">Special Corporation for Municipal Development     </v>
      </c>
      <c r="B35" s="68"/>
      <c r="C35" s="68"/>
      <c r="D35" s="69"/>
      <c r="E35" s="57">
        <f>[1]Creations!B10</f>
        <v>6</v>
      </c>
      <c r="F35" s="70">
        <f>[1]Creations!B10/[1]Creations!$D4</f>
        <v>1.0957303042477811E-4</v>
      </c>
      <c r="G35" s="65"/>
      <c r="H35" s="66"/>
    </row>
    <row r="36" spans="1:8" x14ac:dyDescent="0.25">
      <c r="A36" s="67" t="str">
        <f>[1]Creations!A11</f>
        <v xml:space="preserve">Special Employee Owned Corporation                </v>
      </c>
      <c r="B36" s="68"/>
      <c r="C36" s="68"/>
      <c r="D36" s="69"/>
      <c r="E36" s="57">
        <f>[1]Creations!B11</f>
        <v>21</v>
      </c>
      <c r="F36" s="70">
        <f>[1]Creations!B11/[1]Creations!$D4</f>
        <v>3.8350560648672339E-4</v>
      </c>
      <c r="G36" s="71"/>
      <c r="H36" s="72"/>
    </row>
    <row r="37" spans="1:8" x14ac:dyDescent="0.25">
      <c r="A37" s="42" t="s">
        <v>23</v>
      </c>
      <c r="B37" s="43"/>
      <c r="C37" s="44"/>
      <c r="D37" s="45" t="s">
        <v>24</v>
      </c>
      <c r="E37" s="43"/>
      <c r="F37" s="43"/>
      <c r="G37" s="43"/>
      <c r="H37" s="46"/>
    </row>
    <row r="38" spans="1:8" x14ac:dyDescent="0.25">
      <c r="A38" s="12" t="str">
        <f>[1]Creations!P2</f>
        <v>Month - Year</v>
      </c>
      <c r="B38" s="12" t="str">
        <f>[1]Creations!Q2</f>
        <v>For Profit</v>
      </c>
      <c r="C38" s="12" t="str">
        <f>[1]Creations!R2</f>
        <v>Non-Proft</v>
      </c>
      <c r="D38" s="11" t="str">
        <f>[1]Creations!S2</f>
        <v>SubTotal</v>
      </c>
      <c r="E38" s="73" t="str">
        <f>[1]Creations!T2</f>
        <v>Month - Year</v>
      </c>
      <c r="F38" s="11" t="str">
        <f>[1]Creations!U2</f>
        <v>Paper</v>
      </c>
      <c r="G38" s="11" t="str">
        <f>[1]Creations!V2</f>
        <v>Online</v>
      </c>
      <c r="H38" s="11" t="str">
        <f>[1]Creations!W2</f>
        <v>Combined</v>
      </c>
    </row>
    <row r="39" spans="1:8" x14ac:dyDescent="0.25">
      <c r="A39" s="74">
        <f>[1]Creations!P3</f>
        <v>40664</v>
      </c>
      <c r="B39" s="75">
        <f>[1]Creations!Q3</f>
        <v>484</v>
      </c>
      <c r="C39" s="75">
        <f>[1]Creations!R3</f>
        <v>204</v>
      </c>
      <c r="D39" s="75">
        <f>[1]Creations!S3</f>
        <v>688</v>
      </c>
      <c r="E39" s="74">
        <f>[1]Creations!T3</f>
        <v>40664</v>
      </c>
      <c r="F39" s="75">
        <f>[1]Creations!U3</f>
        <v>1473</v>
      </c>
      <c r="G39" s="75">
        <f>[1]Creations!V3</f>
        <v>688</v>
      </c>
      <c r="H39" s="75">
        <f>[1]Creations!W3</f>
        <v>2161</v>
      </c>
    </row>
    <row r="40" spans="1:8" x14ac:dyDescent="0.25">
      <c r="A40" s="74">
        <f>[1]Creations!P4</f>
        <v>40695</v>
      </c>
      <c r="B40" s="75">
        <f>[1]Creations!Q4</f>
        <v>747</v>
      </c>
      <c r="C40" s="75">
        <f>[1]Creations!R4</f>
        <v>299</v>
      </c>
      <c r="D40" s="75">
        <f>[1]Creations!S4</f>
        <v>1046</v>
      </c>
      <c r="E40" s="74">
        <f>[1]Creations!T4</f>
        <v>40695</v>
      </c>
      <c r="F40" s="75">
        <f>[1]Creations!U4</f>
        <v>764</v>
      </c>
      <c r="G40" s="75">
        <f>[1]Creations!V4</f>
        <v>1046</v>
      </c>
      <c r="H40" s="75">
        <f>[1]Creations!W4</f>
        <v>1810</v>
      </c>
    </row>
    <row r="41" spans="1:8" x14ac:dyDescent="0.25">
      <c r="A41" s="74">
        <f>[1]Creations!P5</f>
        <v>40725</v>
      </c>
      <c r="B41" s="75">
        <f>[1]Creations!Q5</f>
        <v>607</v>
      </c>
      <c r="C41" s="75">
        <f>[1]Creations!R5</f>
        <v>291</v>
      </c>
      <c r="D41" s="75">
        <f>[1]Creations!S5</f>
        <v>898</v>
      </c>
      <c r="E41" s="74">
        <f>[1]Creations!T5</f>
        <v>40725</v>
      </c>
      <c r="F41" s="75">
        <f>[1]Creations!U5</f>
        <v>652</v>
      </c>
      <c r="G41" s="75">
        <f>[1]Creations!V5</f>
        <v>898</v>
      </c>
      <c r="H41" s="75">
        <f>[1]Creations!W5</f>
        <v>1550</v>
      </c>
    </row>
    <row r="42" spans="1:8" x14ac:dyDescent="0.25">
      <c r="A42" s="74">
        <f>[1]Creations!P6</f>
        <v>40756</v>
      </c>
      <c r="B42" s="75">
        <f>[1]Creations!Q6</f>
        <v>640</v>
      </c>
      <c r="C42" s="75">
        <f>[1]Creations!R6</f>
        <v>241</v>
      </c>
      <c r="D42" s="75">
        <f>[1]Creations!S6</f>
        <v>881</v>
      </c>
      <c r="E42" s="74">
        <f>[1]Creations!T6</f>
        <v>40756</v>
      </c>
      <c r="F42" s="75">
        <f>[1]Creations!U6</f>
        <v>488</v>
      </c>
      <c r="G42" s="75">
        <f>[1]Creations!V6</f>
        <v>881</v>
      </c>
      <c r="H42" s="75">
        <f>[1]Creations!W6</f>
        <v>1369</v>
      </c>
    </row>
    <row r="43" spans="1:8" x14ac:dyDescent="0.25">
      <c r="A43" s="74">
        <f>[1]Creations!P7</f>
        <v>40787</v>
      </c>
      <c r="B43" s="75">
        <f>[1]Creations!Q7</f>
        <v>722</v>
      </c>
      <c r="C43" s="75">
        <f>[1]Creations!R7</f>
        <v>325</v>
      </c>
      <c r="D43" s="75">
        <f>[1]Creations!S7</f>
        <v>1047</v>
      </c>
      <c r="E43" s="74">
        <f>[1]Creations!T7</f>
        <v>40787</v>
      </c>
      <c r="F43" s="75">
        <f>[1]Creations!U7</f>
        <v>523</v>
      </c>
      <c r="G43" s="75">
        <f>[1]Creations!V7</f>
        <v>1047</v>
      </c>
      <c r="H43" s="75">
        <f>[1]Creations!W7</f>
        <v>1570</v>
      </c>
    </row>
    <row r="44" spans="1:8" x14ac:dyDescent="0.25">
      <c r="A44" s="74">
        <f>[1]Creations!P8</f>
        <v>40817</v>
      </c>
      <c r="B44" s="75">
        <f>[1]Creations!Q8</f>
        <v>728</v>
      </c>
      <c r="C44" s="75">
        <f>[1]Creations!R8</f>
        <v>328</v>
      </c>
      <c r="D44" s="75">
        <f>[1]Creations!S8</f>
        <v>1056</v>
      </c>
      <c r="E44" s="74">
        <f>[1]Creations!T8</f>
        <v>40817</v>
      </c>
      <c r="F44" s="75">
        <f>[1]Creations!U8</f>
        <v>454</v>
      </c>
      <c r="G44" s="75">
        <f>[1]Creations!V8</f>
        <v>1056</v>
      </c>
      <c r="H44" s="75">
        <f>[1]Creations!W8</f>
        <v>1510</v>
      </c>
    </row>
    <row r="45" spans="1:8" x14ac:dyDescent="0.25">
      <c r="A45" s="74">
        <f>[1]Creations!P9</f>
        <v>40848</v>
      </c>
      <c r="B45" s="75">
        <f>[1]Creations!Q9</f>
        <v>638</v>
      </c>
      <c r="C45" s="75">
        <f>[1]Creations!R9</f>
        <v>275</v>
      </c>
      <c r="D45" s="75">
        <f>[1]Creations!S9</f>
        <v>913</v>
      </c>
      <c r="E45" s="74">
        <f>[1]Creations!T9</f>
        <v>40848</v>
      </c>
      <c r="F45" s="75">
        <f>[1]Creations!U9</f>
        <v>329</v>
      </c>
      <c r="G45" s="75">
        <f>[1]Creations!V9</f>
        <v>913</v>
      </c>
      <c r="H45" s="75">
        <f>[1]Creations!W9</f>
        <v>1242</v>
      </c>
    </row>
    <row r="46" spans="1:8" x14ac:dyDescent="0.25">
      <c r="A46" s="74">
        <f>[1]Creations!P10</f>
        <v>40878</v>
      </c>
      <c r="B46" s="75">
        <f>[1]Creations!Q10</f>
        <v>598</v>
      </c>
      <c r="C46" s="75">
        <f>[1]Creations!R10</f>
        <v>207</v>
      </c>
      <c r="D46" s="75">
        <f>[1]Creations!S10</f>
        <v>805</v>
      </c>
      <c r="E46" s="74">
        <f>[1]Creations!T10</f>
        <v>40878</v>
      </c>
      <c r="F46" s="75">
        <f>[1]Creations!U10</f>
        <v>267</v>
      </c>
      <c r="G46" s="75">
        <f>[1]Creations!V10</f>
        <v>805</v>
      </c>
      <c r="H46" s="75">
        <f>[1]Creations!W10</f>
        <v>1072</v>
      </c>
    </row>
    <row r="47" spans="1:8" x14ac:dyDescent="0.25">
      <c r="A47" s="74">
        <f>[1]Creations!P11</f>
        <v>40909</v>
      </c>
      <c r="B47" s="75">
        <f>[1]Creations!Q11</f>
        <v>796</v>
      </c>
      <c r="C47" s="75">
        <f>[1]Creations!R11</f>
        <v>341</v>
      </c>
      <c r="D47" s="75">
        <f>[1]Creations!S11</f>
        <v>1137</v>
      </c>
      <c r="E47" s="74">
        <f>[1]Creations!T11</f>
        <v>40909</v>
      </c>
      <c r="F47" s="75">
        <f>[1]Creations!U11</f>
        <v>202</v>
      </c>
      <c r="G47" s="75">
        <f>[1]Creations!V11</f>
        <v>1137</v>
      </c>
      <c r="H47" s="75">
        <f>[1]Creations!W11</f>
        <v>1339</v>
      </c>
    </row>
    <row r="48" spans="1:8" x14ac:dyDescent="0.25">
      <c r="A48" s="74">
        <f>[1]Creations!P12</f>
        <v>40940</v>
      </c>
      <c r="B48" s="75">
        <f>[1]Creations!Q12</f>
        <v>795</v>
      </c>
      <c r="C48" s="75">
        <f>[1]Creations!R12</f>
        <v>371</v>
      </c>
      <c r="D48" s="75">
        <f>[1]Creations!S12</f>
        <v>1166</v>
      </c>
      <c r="E48" s="74">
        <f>[1]Creations!T12</f>
        <v>40940</v>
      </c>
      <c r="F48" s="75">
        <f>[1]Creations!U12</f>
        <v>216</v>
      </c>
      <c r="G48" s="75">
        <f>[1]Creations!V12</f>
        <v>1166</v>
      </c>
      <c r="H48" s="75">
        <f>[1]Creations!W12</f>
        <v>1382</v>
      </c>
    </row>
    <row r="49" spans="1:8" x14ac:dyDescent="0.25">
      <c r="A49" s="74">
        <f>[1]Creations!P13</f>
        <v>40969</v>
      </c>
      <c r="B49" s="75">
        <f>[1]Creations!Q13</f>
        <v>883</v>
      </c>
      <c r="C49" s="75">
        <f>[1]Creations!R13</f>
        <v>340</v>
      </c>
      <c r="D49" s="75">
        <f>[1]Creations!S13</f>
        <v>1223</v>
      </c>
      <c r="E49" s="74">
        <f>[1]Creations!T13</f>
        <v>40969</v>
      </c>
      <c r="F49" s="75">
        <f>[1]Creations!U13</f>
        <v>255</v>
      </c>
      <c r="G49" s="75">
        <f>[1]Creations!V13</f>
        <v>1223</v>
      </c>
      <c r="H49" s="75">
        <f>[1]Creations!W13</f>
        <v>1478</v>
      </c>
    </row>
    <row r="50" spans="1:8" x14ac:dyDescent="0.25">
      <c r="A50" s="74">
        <f>[1]Creations!P14</f>
        <v>41000</v>
      </c>
      <c r="B50" s="75">
        <f>[1]Creations!Q14</f>
        <v>742</v>
      </c>
      <c r="C50" s="75">
        <f>[1]Creations!R14</f>
        <v>318</v>
      </c>
      <c r="D50" s="75">
        <f>[1]Creations!S14</f>
        <v>1060</v>
      </c>
      <c r="E50" s="74">
        <f>[1]Creations!T14</f>
        <v>41000</v>
      </c>
      <c r="F50" s="75">
        <f>[1]Creations!U14</f>
        <v>247</v>
      </c>
      <c r="G50" s="75">
        <f>[1]Creations!V14</f>
        <v>1060</v>
      </c>
      <c r="H50" s="75">
        <f>[1]Creations!W14</f>
        <v>1307</v>
      </c>
    </row>
    <row r="51" spans="1:8" x14ac:dyDescent="0.25">
      <c r="A51" s="74">
        <f>[1]Creations!P15</f>
        <v>41030</v>
      </c>
      <c r="B51" s="75">
        <f>[1]Creations!Q15</f>
        <v>882</v>
      </c>
      <c r="C51" s="75">
        <f>[1]Creations!R15</f>
        <v>311</v>
      </c>
      <c r="D51" s="75">
        <f>[1]Creations!S15</f>
        <v>1193</v>
      </c>
      <c r="E51" s="74">
        <f>[1]Creations!T15</f>
        <v>41030</v>
      </c>
      <c r="F51" s="75">
        <f>[1]Creations!U15</f>
        <v>256</v>
      </c>
      <c r="G51" s="75">
        <f>[1]Creations!V15</f>
        <v>1193</v>
      </c>
      <c r="H51" s="75">
        <f>[1]Creations!W15</f>
        <v>1449</v>
      </c>
    </row>
    <row r="52" spans="1:8" x14ac:dyDescent="0.25">
      <c r="A52" s="74">
        <f>[1]Creations!P16</f>
        <v>41061</v>
      </c>
      <c r="B52" s="75">
        <f>[1]Creations!Q16</f>
        <v>802</v>
      </c>
      <c r="C52" s="75">
        <f>[1]Creations!R16</f>
        <v>314</v>
      </c>
      <c r="D52" s="75">
        <f>[1]Creations!S16</f>
        <v>1116</v>
      </c>
      <c r="E52" s="74">
        <f>[1]Creations!T16</f>
        <v>41061</v>
      </c>
      <c r="F52" s="75">
        <f>[1]Creations!U16</f>
        <v>189</v>
      </c>
      <c r="G52" s="75">
        <f>[1]Creations!V16</f>
        <v>1116</v>
      </c>
      <c r="H52" s="75">
        <f>[1]Creations!W16</f>
        <v>1305</v>
      </c>
    </row>
    <row r="53" spans="1:8" x14ac:dyDescent="0.25">
      <c r="A53" s="74">
        <f>[1]Creations!P17</f>
        <v>41091</v>
      </c>
      <c r="B53" s="75">
        <f>[1]Creations!Q17</f>
        <v>662</v>
      </c>
      <c r="C53" s="75">
        <f>[1]Creations!R17</f>
        <v>275</v>
      </c>
      <c r="D53" s="75">
        <f>[1]Creations!S17</f>
        <v>937</v>
      </c>
      <c r="E53" s="74">
        <f>[1]Creations!T17</f>
        <v>41091</v>
      </c>
      <c r="F53" s="75">
        <f>[1]Creations!U17</f>
        <v>141</v>
      </c>
      <c r="G53" s="75">
        <f>[1]Creations!V17</f>
        <v>937</v>
      </c>
      <c r="H53" s="75">
        <f>[1]Creations!W17</f>
        <v>1078</v>
      </c>
    </row>
    <row r="54" spans="1:8" x14ac:dyDescent="0.25">
      <c r="A54" s="74">
        <f>[1]Creations!P18</f>
        <v>41122</v>
      </c>
      <c r="B54" s="75">
        <f>[1]Creations!Q18</f>
        <v>805</v>
      </c>
      <c r="C54" s="75">
        <f>[1]Creations!R18</f>
        <v>307</v>
      </c>
      <c r="D54" s="75">
        <f>[1]Creations!S18</f>
        <v>1112</v>
      </c>
      <c r="E54" s="74">
        <f>[1]Creations!T18</f>
        <v>41122</v>
      </c>
      <c r="F54" s="75">
        <f>[1]Creations!U18</f>
        <v>143</v>
      </c>
      <c r="G54" s="75">
        <f>[1]Creations!V18</f>
        <v>1112</v>
      </c>
      <c r="H54" s="75">
        <f>[1]Creations!W18</f>
        <v>1255</v>
      </c>
    </row>
    <row r="55" spans="1:8" x14ac:dyDescent="0.25">
      <c r="A55" s="74">
        <f>[1]Creations!P19</f>
        <v>41153</v>
      </c>
      <c r="B55" s="75">
        <f>[1]Creations!Q19</f>
        <v>770</v>
      </c>
      <c r="C55" s="75">
        <f>[1]Creations!R19</f>
        <v>288</v>
      </c>
      <c r="D55" s="75">
        <f>[1]Creations!S19</f>
        <v>1058</v>
      </c>
      <c r="E55" s="74">
        <f>[1]Creations!T19</f>
        <v>41153</v>
      </c>
      <c r="F55" s="75">
        <f>[1]Creations!U19</f>
        <v>157</v>
      </c>
      <c r="G55" s="75">
        <f>[1]Creations!V19</f>
        <v>1058</v>
      </c>
      <c r="H55" s="75">
        <f>[1]Creations!W19</f>
        <v>1215</v>
      </c>
    </row>
    <row r="56" spans="1:8" x14ac:dyDescent="0.25">
      <c r="A56" s="74">
        <f>[1]Creations!P20</f>
        <v>41183</v>
      </c>
      <c r="B56" s="75">
        <f>[1]Creations!Q20</f>
        <v>852</v>
      </c>
      <c r="C56" s="75">
        <f>[1]Creations!R20</f>
        <v>303</v>
      </c>
      <c r="D56" s="75">
        <f>[1]Creations!S20</f>
        <v>1155</v>
      </c>
      <c r="E56" s="74">
        <f>[1]Creations!T20</f>
        <v>41183</v>
      </c>
      <c r="F56" s="75">
        <f>[1]Creations!U20</f>
        <v>122</v>
      </c>
      <c r="G56" s="75">
        <f>[1]Creations!V20</f>
        <v>1155</v>
      </c>
      <c r="H56" s="75">
        <f>[1]Creations!W20</f>
        <v>1277</v>
      </c>
    </row>
    <row r="57" spans="1:8" x14ac:dyDescent="0.25">
      <c r="A57" s="74">
        <f>[1]Creations!P21</f>
        <v>41214</v>
      </c>
      <c r="B57" s="75">
        <f>[1]Creations!Q21</f>
        <v>556</v>
      </c>
      <c r="C57" s="75">
        <f>[1]Creations!R21</f>
        <v>211</v>
      </c>
      <c r="D57" s="75">
        <f>[1]Creations!S21</f>
        <v>767</v>
      </c>
      <c r="E57" s="74">
        <f>[1]Creations!T21</f>
        <v>41214</v>
      </c>
      <c r="F57" s="75">
        <f>[1]Creations!U21</f>
        <v>94</v>
      </c>
      <c r="G57" s="75">
        <f>[1]Creations!V21</f>
        <v>767</v>
      </c>
      <c r="H57" s="75">
        <f>[1]Creations!W21</f>
        <v>861</v>
      </c>
    </row>
    <row r="58" spans="1:8" x14ac:dyDescent="0.25">
      <c r="A58" s="74">
        <f>[1]Creations!P22</f>
        <v>41244</v>
      </c>
      <c r="B58" s="75">
        <f>[1]Creations!Q22</f>
        <v>601</v>
      </c>
      <c r="C58" s="75">
        <f>[1]Creations!R22</f>
        <v>232</v>
      </c>
      <c r="D58" s="75">
        <f>[1]Creations!S22</f>
        <v>833</v>
      </c>
      <c r="E58" s="74">
        <f>[1]Creations!T22</f>
        <v>41244</v>
      </c>
      <c r="F58" s="75">
        <f>[1]Creations!U22</f>
        <v>123</v>
      </c>
      <c r="G58" s="75">
        <f>[1]Creations!V22</f>
        <v>833</v>
      </c>
      <c r="H58" s="75">
        <f>[1]Creations!W22</f>
        <v>956</v>
      </c>
    </row>
    <row r="59" spans="1:8" x14ac:dyDescent="0.25">
      <c r="A59" s="74">
        <f>[1]Creations!P23</f>
        <v>41275</v>
      </c>
      <c r="B59" s="75">
        <f>[1]Creations!Q23</f>
        <v>1027</v>
      </c>
      <c r="C59" s="75">
        <f>[1]Creations!R23</f>
        <v>296</v>
      </c>
      <c r="D59" s="75">
        <f>[1]Creations!S23</f>
        <v>1323</v>
      </c>
      <c r="E59" s="74">
        <f>[1]Creations!T23</f>
        <v>41275</v>
      </c>
      <c r="F59" s="75">
        <f>[1]Creations!U23</f>
        <v>101</v>
      </c>
      <c r="G59" s="75">
        <f>[1]Creations!V23</f>
        <v>1323</v>
      </c>
      <c r="H59" s="75">
        <f>[1]Creations!W23</f>
        <v>1424</v>
      </c>
    </row>
    <row r="60" spans="1:8" x14ac:dyDescent="0.25">
      <c r="A60" s="74">
        <f>[1]Creations!P24</f>
        <v>41306</v>
      </c>
      <c r="B60" s="75">
        <f>[1]Creations!Q24</f>
        <v>910</v>
      </c>
      <c r="C60" s="75">
        <f>[1]Creations!R24</f>
        <v>387</v>
      </c>
      <c r="D60" s="75">
        <f>[1]Creations!S24</f>
        <v>1297</v>
      </c>
      <c r="E60" s="74">
        <f>[1]Creations!T24</f>
        <v>41306</v>
      </c>
      <c r="F60" s="75">
        <f>[1]Creations!U24</f>
        <v>96</v>
      </c>
      <c r="G60" s="75">
        <f>[1]Creations!V24</f>
        <v>1297</v>
      </c>
      <c r="H60" s="75">
        <f>[1]Creations!W24</f>
        <v>1393</v>
      </c>
    </row>
    <row r="61" spans="1:8" x14ac:dyDescent="0.25">
      <c r="A61" s="74">
        <f>[1]Creations!P25</f>
        <v>41334</v>
      </c>
      <c r="B61" s="75">
        <f>[1]Creations!Q25</f>
        <v>835</v>
      </c>
      <c r="C61" s="75">
        <f>[1]Creations!R25</f>
        <v>342</v>
      </c>
      <c r="D61" s="75">
        <f>[1]Creations!S25</f>
        <v>1177</v>
      </c>
      <c r="E61" s="74">
        <f>[1]Creations!T25</f>
        <v>41334</v>
      </c>
      <c r="F61" s="75">
        <f>[1]Creations!U25</f>
        <v>111</v>
      </c>
      <c r="G61" s="75">
        <f>[1]Creations!V25</f>
        <v>1177</v>
      </c>
      <c r="H61" s="75">
        <f>[1]Creations!W25</f>
        <v>1288</v>
      </c>
    </row>
    <row r="62" spans="1:8" x14ac:dyDescent="0.25">
      <c r="A62" s="74">
        <f>[1]Creations!P26</f>
        <v>41365</v>
      </c>
      <c r="B62" s="75">
        <f>[1]Creations!Q26</f>
        <v>880</v>
      </c>
      <c r="C62" s="75">
        <f>[1]Creations!R26</f>
        <v>372</v>
      </c>
      <c r="D62" s="75">
        <f>[1]Creations!S26</f>
        <v>1252</v>
      </c>
      <c r="E62" s="74">
        <f>[1]Creations!T26</f>
        <v>41365</v>
      </c>
      <c r="F62" s="75">
        <f>[1]Creations!U26</f>
        <v>132</v>
      </c>
      <c r="G62" s="75">
        <f>[1]Creations!V26</f>
        <v>1252</v>
      </c>
      <c r="H62" s="75">
        <f>[1]Creations!W26</f>
        <v>1384</v>
      </c>
    </row>
    <row r="63" spans="1:8" x14ac:dyDescent="0.25">
      <c r="A63" s="74">
        <f>[1]Creations!P27</f>
        <v>41395</v>
      </c>
      <c r="B63" s="75">
        <f>[1]Creations!Q27</f>
        <v>893</v>
      </c>
      <c r="C63" s="75">
        <f>[1]Creations!R27</f>
        <v>323</v>
      </c>
      <c r="D63" s="75">
        <f>[1]Creations!S27</f>
        <v>1216</v>
      </c>
      <c r="E63" s="74">
        <f>[1]Creations!T27</f>
        <v>41395</v>
      </c>
      <c r="F63" s="75">
        <f>[1]Creations!U27</f>
        <v>133</v>
      </c>
      <c r="G63" s="75">
        <f>[1]Creations!V27</f>
        <v>1216</v>
      </c>
      <c r="H63" s="75">
        <f>[1]Creations!W27</f>
        <v>1349</v>
      </c>
    </row>
    <row r="64" spans="1:8" x14ac:dyDescent="0.25">
      <c r="A64" s="74">
        <f>[1]Creations!P28</f>
        <v>41426</v>
      </c>
      <c r="B64" s="75">
        <f>[1]Creations!Q28</f>
        <v>784</v>
      </c>
      <c r="C64" s="75">
        <f>[1]Creations!R28</f>
        <v>292</v>
      </c>
      <c r="D64" s="75">
        <f>[1]Creations!S28</f>
        <v>1076</v>
      </c>
      <c r="E64" s="74">
        <f>[1]Creations!T28</f>
        <v>41426</v>
      </c>
      <c r="F64" s="75">
        <f>[1]Creations!U28</f>
        <v>103</v>
      </c>
      <c r="G64" s="75">
        <f>[1]Creations!V28</f>
        <v>1076</v>
      </c>
      <c r="H64" s="75">
        <f>[1]Creations!W28</f>
        <v>1179</v>
      </c>
    </row>
    <row r="65" spans="1:8" x14ac:dyDescent="0.25">
      <c r="A65" s="74">
        <f>[1]Creations!P29</f>
        <v>41456</v>
      </c>
      <c r="B65" s="75">
        <f>[1]Creations!Q29</f>
        <v>744</v>
      </c>
      <c r="C65" s="75">
        <f>[1]Creations!R29</f>
        <v>253</v>
      </c>
      <c r="D65" s="75">
        <f>[1]Creations!S29</f>
        <v>997</v>
      </c>
      <c r="E65" s="74">
        <f>[1]Creations!T29</f>
        <v>41456</v>
      </c>
      <c r="F65" s="75">
        <f>[1]Creations!U29</f>
        <v>87</v>
      </c>
      <c r="G65" s="75">
        <f>[1]Creations!V29</f>
        <v>997</v>
      </c>
      <c r="H65" s="75">
        <f>[1]Creations!W29</f>
        <v>1084</v>
      </c>
    </row>
    <row r="66" spans="1:8" x14ac:dyDescent="0.25">
      <c r="A66" s="74">
        <f>[1]Creations!P30</f>
        <v>41487</v>
      </c>
      <c r="B66" s="75">
        <f>[1]Creations!Q30</f>
        <v>926</v>
      </c>
      <c r="C66" s="75">
        <f>[1]Creations!R30</f>
        <v>318</v>
      </c>
      <c r="D66" s="75">
        <f>[1]Creations!S30</f>
        <v>1244</v>
      </c>
      <c r="E66" s="74">
        <f>[1]Creations!T30</f>
        <v>41487</v>
      </c>
      <c r="F66" s="75">
        <f>[1]Creations!U30</f>
        <v>111</v>
      </c>
      <c r="G66" s="75">
        <f>[1]Creations!V30</f>
        <v>1244</v>
      </c>
      <c r="H66" s="75">
        <f>[1]Creations!W30</f>
        <v>1355</v>
      </c>
    </row>
    <row r="67" spans="1:8" x14ac:dyDescent="0.25">
      <c r="A67" s="74">
        <f>[1]Creations!P31</f>
        <v>41518</v>
      </c>
      <c r="B67" s="75">
        <f>[1]Creations!Q31</f>
        <v>761</v>
      </c>
      <c r="C67" s="75">
        <f>[1]Creations!R31</f>
        <v>277</v>
      </c>
      <c r="D67" s="75">
        <f>[1]Creations!S31</f>
        <v>1038</v>
      </c>
      <c r="E67" s="74">
        <f>[1]Creations!T31</f>
        <v>41518</v>
      </c>
      <c r="F67" s="75">
        <f>[1]Creations!U31</f>
        <v>85</v>
      </c>
      <c r="G67" s="75">
        <f>[1]Creations!V31</f>
        <v>1038</v>
      </c>
      <c r="H67" s="75">
        <f>[1]Creations!W31</f>
        <v>1123</v>
      </c>
    </row>
    <row r="68" spans="1:8" x14ac:dyDescent="0.25">
      <c r="A68" s="74">
        <f>[1]Creations!P32</f>
        <v>41548</v>
      </c>
      <c r="B68" s="75">
        <f>[1]Creations!Q32</f>
        <v>776</v>
      </c>
      <c r="C68" s="75">
        <f>[1]Creations!R32</f>
        <v>284</v>
      </c>
      <c r="D68" s="75">
        <f>[1]Creations!S32</f>
        <v>1060</v>
      </c>
      <c r="E68" s="74">
        <f>[1]Creations!T32</f>
        <v>41548</v>
      </c>
      <c r="F68" s="75">
        <f>[1]Creations!U32</f>
        <v>89</v>
      </c>
      <c r="G68" s="75">
        <f>[1]Creations!V32</f>
        <v>1060</v>
      </c>
      <c r="H68" s="75">
        <f>[1]Creations!W32</f>
        <v>1149</v>
      </c>
    </row>
    <row r="69" spans="1:8" x14ac:dyDescent="0.25">
      <c r="A69" s="74">
        <f>[1]Creations!P33</f>
        <v>41579</v>
      </c>
      <c r="B69" s="75">
        <f>[1]Creations!Q33</f>
        <v>598</v>
      </c>
      <c r="C69" s="75">
        <f>[1]Creations!R33</f>
        <v>219</v>
      </c>
      <c r="D69" s="75">
        <f>[1]Creations!S33</f>
        <v>817</v>
      </c>
      <c r="E69" s="74">
        <f>[1]Creations!T33</f>
        <v>41579</v>
      </c>
      <c r="F69" s="75">
        <f>[1]Creations!U33</f>
        <v>77</v>
      </c>
      <c r="G69" s="75">
        <f>[1]Creations!V33</f>
        <v>817</v>
      </c>
      <c r="H69" s="75">
        <f>[1]Creations!W33</f>
        <v>894</v>
      </c>
    </row>
    <row r="70" spans="1:8" x14ac:dyDescent="0.25">
      <c r="A70" s="74">
        <f>[1]Creations!P34</f>
        <v>41609</v>
      </c>
      <c r="B70" s="75">
        <f>[1]Creations!Q34</f>
        <v>598</v>
      </c>
      <c r="C70" s="75">
        <f>[1]Creations!R34</f>
        <v>188</v>
      </c>
      <c r="D70" s="75">
        <f>[1]Creations!S34</f>
        <v>786</v>
      </c>
      <c r="E70" s="74">
        <f>[1]Creations!T34</f>
        <v>41609</v>
      </c>
      <c r="F70" s="75">
        <f>[1]Creations!U34</f>
        <v>84</v>
      </c>
      <c r="G70" s="75">
        <f>[1]Creations!V34</f>
        <v>786</v>
      </c>
      <c r="H70" s="75">
        <f>[1]Creations!W34</f>
        <v>870</v>
      </c>
    </row>
    <row r="71" spans="1:8" x14ac:dyDescent="0.25">
      <c r="A71" s="74">
        <f>[1]Creations!P35</f>
        <v>41640</v>
      </c>
      <c r="B71" s="75">
        <f>[1]Creations!Q35</f>
        <v>849</v>
      </c>
      <c r="C71" s="75">
        <f>[1]Creations!R35</f>
        <v>301</v>
      </c>
      <c r="D71" s="75">
        <f>[1]Creations!S35</f>
        <v>1150</v>
      </c>
      <c r="E71" s="74">
        <f>[1]Creations!T35</f>
        <v>41640</v>
      </c>
      <c r="F71" s="75">
        <f>[1]Creations!U35</f>
        <v>107</v>
      </c>
      <c r="G71" s="75">
        <f>[1]Creations!V35</f>
        <v>1150</v>
      </c>
      <c r="H71" s="75">
        <f>[1]Creations!W35</f>
        <v>1257</v>
      </c>
    </row>
    <row r="72" spans="1:8" x14ac:dyDescent="0.25">
      <c r="A72" s="74">
        <f>[1]Creations!P36</f>
        <v>41671</v>
      </c>
      <c r="B72" s="75">
        <f>[1]Creations!Q36</f>
        <v>774</v>
      </c>
      <c r="C72" s="75">
        <f>[1]Creations!R36</f>
        <v>274</v>
      </c>
      <c r="D72" s="75">
        <f>[1]Creations!S36</f>
        <v>1048</v>
      </c>
      <c r="E72" s="74">
        <f>[1]Creations!T36</f>
        <v>41671</v>
      </c>
      <c r="F72" s="75">
        <f>[1]Creations!U36</f>
        <v>109</v>
      </c>
      <c r="G72" s="75">
        <f>[1]Creations!V36</f>
        <v>1048</v>
      </c>
      <c r="H72" s="75">
        <f>[1]Creations!W36</f>
        <v>1157</v>
      </c>
    </row>
    <row r="73" spans="1:8" x14ac:dyDescent="0.25">
      <c r="A73" s="74">
        <f>[1]Creations!P37</f>
        <v>41699</v>
      </c>
      <c r="B73" s="75">
        <f>[1]Creations!Q37</f>
        <v>906</v>
      </c>
      <c r="C73" s="75">
        <f>[1]Creations!R37</f>
        <v>333</v>
      </c>
      <c r="D73" s="75">
        <f>[1]Creations!S37</f>
        <v>1239</v>
      </c>
      <c r="E73" s="74">
        <f>[1]Creations!T37</f>
        <v>41699</v>
      </c>
      <c r="F73" s="75">
        <f>[1]Creations!U37</f>
        <v>92</v>
      </c>
      <c r="G73" s="75">
        <f>[1]Creations!V37</f>
        <v>1239</v>
      </c>
      <c r="H73" s="75">
        <f>[1]Creations!W37</f>
        <v>1331</v>
      </c>
    </row>
    <row r="74" spans="1:8" x14ac:dyDescent="0.25">
      <c r="A74" s="74">
        <f>[1]Creations!P38</f>
        <v>41730</v>
      </c>
      <c r="B74" s="75">
        <f>[1]Creations!Q38</f>
        <v>769</v>
      </c>
      <c r="C74" s="75">
        <f>[1]Creations!R38</f>
        <v>319</v>
      </c>
      <c r="D74" s="75">
        <f>[1]Creations!S38</f>
        <v>1088</v>
      </c>
      <c r="E74" s="74">
        <f>[1]Creations!T38</f>
        <v>41730</v>
      </c>
      <c r="F74" s="75">
        <f>[1]Creations!U38</f>
        <v>72</v>
      </c>
      <c r="G74" s="75">
        <f>[1]Creations!V38</f>
        <v>1088</v>
      </c>
      <c r="H74" s="75">
        <f>[1]Creations!W38</f>
        <v>1160</v>
      </c>
    </row>
    <row r="75" spans="1:8" x14ac:dyDescent="0.25">
      <c r="A75" s="74">
        <f>[1]Creations!P39</f>
        <v>41760</v>
      </c>
      <c r="B75" s="75">
        <f>[1]Creations!Q39</f>
        <v>918</v>
      </c>
      <c r="C75" s="75">
        <f>[1]Creations!R39</f>
        <v>293</v>
      </c>
      <c r="D75" s="75">
        <f>[1]Creations!S39</f>
        <v>1211</v>
      </c>
      <c r="E75" s="74">
        <f>[1]Creations!T39</f>
        <v>41760</v>
      </c>
      <c r="F75" s="75">
        <f>[1]Creations!U39</f>
        <v>67</v>
      </c>
      <c r="G75" s="75">
        <f>[1]Creations!V39</f>
        <v>1211</v>
      </c>
      <c r="H75" s="75">
        <f>[1]Creations!W39</f>
        <v>1278</v>
      </c>
    </row>
    <row r="76" spans="1:8" x14ac:dyDescent="0.25">
      <c r="A76" s="74">
        <f>[1]Creations!P40</f>
        <v>41791</v>
      </c>
      <c r="B76" s="75">
        <f>[1]Creations!Q40</f>
        <v>846</v>
      </c>
      <c r="C76" s="75">
        <f>[1]Creations!R40</f>
        <v>265</v>
      </c>
      <c r="D76" s="75">
        <f>[1]Creations!S40</f>
        <v>1111</v>
      </c>
      <c r="E76" s="74">
        <f>[1]Creations!T40</f>
        <v>41791</v>
      </c>
      <c r="F76" s="75">
        <f>[1]Creations!U40</f>
        <v>89</v>
      </c>
      <c r="G76" s="75">
        <f>[1]Creations!V40</f>
        <v>1111</v>
      </c>
      <c r="H76" s="75">
        <f>[1]Creations!W40</f>
        <v>1200</v>
      </c>
    </row>
    <row r="77" spans="1:8" x14ac:dyDescent="0.25">
      <c r="A77" s="74">
        <f>[1]Creations!P41</f>
        <v>41821</v>
      </c>
      <c r="B77" s="75">
        <f>[1]Creations!Q41</f>
        <v>737</v>
      </c>
      <c r="C77" s="75">
        <f>[1]Creations!R41</f>
        <v>248</v>
      </c>
      <c r="D77" s="75">
        <f>[1]Creations!S41</f>
        <v>985</v>
      </c>
      <c r="E77" s="74">
        <f>[1]Creations!T41</f>
        <v>41821</v>
      </c>
      <c r="F77" s="75">
        <f>[1]Creations!U41</f>
        <v>49</v>
      </c>
      <c r="G77" s="75">
        <f>[1]Creations!V41</f>
        <v>985</v>
      </c>
      <c r="H77" s="75">
        <f>[1]Creations!W41</f>
        <v>1034</v>
      </c>
    </row>
    <row r="78" spans="1:8" x14ac:dyDescent="0.25">
      <c r="A78" s="74">
        <f>[1]Creations!P42</f>
        <v>41852</v>
      </c>
      <c r="B78" s="75">
        <f>[1]Creations!Q42</f>
        <v>814</v>
      </c>
      <c r="C78" s="75">
        <f>[1]Creations!R42</f>
        <v>264</v>
      </c>
      <c r="D78" s="75">
        <f>[1]Creations!S42</f>
        <v>1078</v>
      </c>
      <c r="E78" s="74">
        <f>[1]Creations!T42</f>
        <v>41852</v>
      </c>
      <c r="F78" s="75">
        <f>[1]Creations!U42</f>
        <v>81</v>
      </c>
      <c r="G78" s="75">
        <f>[1]Creations!V42</f>
        <v>1078</v>
      </c>
      <c r="H78" s="75">
        <f>[1]Creations!W42</f>
        <v>1159</v>
      </c>
    </row>
    <row r="79" spans="1:8" x14ac:dyDescent="0.25">
      <c r="A79" s="74">
        <f>[1]Creations!P43</f>
        <v>41883</v>
      </c>
      <c r="B79" s="75">
        <f>[1]Creations!Q43</f>
        <v>849</v>
      </c>
      <c r="C79" s="75">
        <f>[1]Creations!R43</f>
        <v>306</v>
      </c>
      <c r="D79" s="75">
        <f>[1]Creations!S43</f>
        <v>1155</v>
      </c>
      <c r="E79" s="74">
        <f>[1]Creations!T43</f>
        <v>41883</v>
      </c>
      <c r="F79" s="75">
        <f>[1]Creations!U43</f>
        <v>125</v>
      </c>
      <c r="G79" s="75">
        <f>[1]Creations!V43</f>
        <v>1155</v>
      </c>
      <c r="H79" s="75">
        <f>[1]Creations!W43</f>
        <v>1280</v>
      </c>
    </row>
    <row r="80" spans="1:8" x14ac:dyDescent="0.25">
      <c r="A80" s="74">
        <f>[1]Creations!P44</f>
        <v>41913</v>
      </c>
      <c r="B80" s="75">
        <f>[1]Creations!Q44</f>
        <v>872</v>
      </c>
      <c r="C80" s="75">
        <f>[1]Creations!R44</f>
        <v>226</v>
      </c>
      <c r="D80" s="75">
        <f>[1]Creations!S44</f>
        <v>1098</v>
      </c>
      <c r="E80" s="74">
        <f>[1]Creations!T44</f>
        <v>41913</v>
      </c>
      <c r="F80" s="75">
        <f>[1]Creations!U44</f>
        <v>134</v>
      </c>
      <c r="G80" s="75">
        <f>[1]Creations!V44</f>
        <v>1098</v>
      </c>
      <c r="H80" s="75">
        <f>[1]Creations!W44</f>
        <v>1232</v>
      </c>
    </row>
    <row r="81" spans="1:8" x14ac:dyDescent="0.25">
      <c r="A81" s="74">
        <f>[1]Creations!P45</f>
        <v>41944</v>
      </c>
      <c r="B81" s="75">
        <f>[1]Creations!Q45</f>
        <v>679</v>
      </c>
      <c r="C81" s="75">
        <f>[1]Creations!R45</f>
        <v>199</v>
      </c>
      <c r="D81" s="75">
        <f>[1]Creations!S45</f>
        <v>878</v>
      </c>
      <c r="E81" s="74">
        <f>[1]Creations!T45</f>
        <v>41944</v>
      </c>
      <c r="F81" s="75">
        <f>[1]Creations!U45</f>
        <v>112</v>
      </c>
      <c r="G81" s="75">
        <f>[1]Creations!V45</f>
        <v>878</v>
      </c>
      <c r="H81" s="75">
        <f>[1]Creations!W45</f>
        <v>990</v>
      </c>
    </row>
    <row r="82" spans="1:8" x14ac:dyDescent="0.25">
      <c r="A82" s="74">
        <f>[1]Creations!P46</f>
        <v>41974</v>
      </c>
      <c r="B82" s="75">
        <f>[1]Creations!Q46</f>
        <v>603</v>
      </c>
      <c r="C82" s="75">
        <f>[1]Creations!R46</f>
        <v>166</v>
      </c>
      <c r="D82" s="75">
        <f>[1]Creations!S46</f>
        <v>769</v>
      </c>
      <c r="E82" s="74">
        <f>[1]Creations!T46</f>
        <v>41974</v>
      </c>
      <c r="F82" s="75">
        <f>[1]Creations!U46</f>
        <v>114</v>
      </c>
      <c r="G82" s="75">
        <f>[1]Creations!V46</f>
        <v>769</v>
      </c>
      <c r="H82" s="75">
        <f>[1]Creations!W46</f>
        <v>883</v>
      </c>
    </row>
    <row r="83" spans="1:8" x14ac:dyDescent="0.25">
      <c r="A83" s="74">
        <f>[1]Creations!P47</f>
        <v>42005</v>
      </c>
      <c r="B83" s="75">
        <f>[1]Creations!Q47</f>
        <v>872</v>
      </c>
      <c r="C83" s="75">
        <f>[1]Creations!R47</f>
        <v>285</v>
      </c>
      <c r="D83" s="75">
        <f>[1]Creations!S47</f>
        <v>1157</v>
      </c>
      <c r="E83" s="74">
        <f>[1]Creations!T47</f>
        <v>42005</v>
      </c>
      <c r="F83" s="75">
        <f>[1]Creations!U47</f>
        <v>112</v>
      </c>
      <c r="G83" s="75">
        <f>[1]Creations!V47</f>
        <v>1157</v>
      </c>
      <c r="H83" s="75">
        <f>[1]Creations!W47</f>
        <v>1269</v>
      </c>
    </row>
    <row r="84" spans="1:8" x14ac:dyDescent="0.25">
      <c r="A84" s="74">
        <f>[1]Creations!P48</f>
        <v>42036</v>
      </c>
      <c r="B84" s="75">
        <f>[1]Creations!Q48</f>
        <v>785</v>
      </c>
      <c r="C84" s="75">
        <f>[1]Creations!R48</f>
        <v>313</v>
      </c>
      <c r="D84" s="75">
        <f>[1]Creations!S48</f>
        <v>1098</v>
      </c>
      <c r="E84" s="74">
        <f>[1]Creations!T48</f>
        <v>42036</v>
      </c>
      <c r="F84" s="75">
        <f>[1]Creations!U48</f>
        <v>133</v>
      </c>
      <c r="G84" s="75">
        <f>[1]Creations!V48</f>
        <v>1098</v>
      </c>
      <c r="H84" s="75">
        <f>[1]Creations!W48</f>
        <v>1231</v>
      </c>
    </row>
    <row r="85" spans="1:8" x14ac:dyDescent="0.25">
      <c r="A85" s="74">
        <f>[1]Creations!P49</f>
        <v>42064</v>
      </c>
      <c r="B85" s="75">
        <f>[1]Creations!Q49</f>
        <v>945</v>
      </c>
      <c r="C85" s="75">
        <f>[1]Creations!R49</f>
        <v>322</v>
      </c>
      <c r="D85" s="75">
        <f>[1]Creations!S49</f>
        <v>1267</v>
      </c>
      <c r="E85" s="74">
        <f>[1]Creations!T49</f>
        <v>42064</v>
      </c>
      <c r="F85" s="75">
        <f>[1]Creations!U49</f>
        <v>60</v>
      </c>
      <c r="G85" s="75">
        <f>[1]Creations!V49</f>
        <v>1267</v>
      </c>
      <c r="H85" s="75">
        <f>[1]Creations!W49</f>
        <v>1327</v>
      </c>
    </row>
    <row r="86" spans="1:8" x14ac:dyDescent="0.25">
      <c r="A86" s="74">
        <f>[1]Creations!P50</f>
        <v>42095</v>
      </c>
      <c r="B86" s="75">
        <f>[1]Creations!Q50</f>
        <v>864</v>
      </c>
      <c r="C86" s="75">
        <f>[1]Creations!R50</f>
        <v>358</v>
      </c>
      <c r="D86" s="75">
        <f>[1]Creations!S50</f>
        <v>1222</v>
      </c>
      <c r="E86" s="74">
        <f>[1]Creations!T50</f>
        <v>42095</v>
      </c>
      <c r="F86" s="75">
        <f>[1]Creations!U50</f>
        <v>0</v>
      </c>
      <c r="G86" s="75">
        <f>[1]Creations!V50</f>
        <v>1222</v>
      </c>
      <c r="H86" s="75">
        <f>[1]Creations!W50</f>
        <v>1222</v>
      </c>
    </row>
    <row r="87" spans="1:8" x14ac:dyDescent="0.25">
      <c r="A87" s="74">
        <f>[1]Creations!P51</f>
        <v>42125</v>
      </c>
      <c r="B87" s="75">
        <f>[1]Creations!Q51</f>
        <v>928</v>
      </c>
      <c r="C87" s="75">
        <f>[1]Creations!R51</f>
        <v>307</v>
      </c>
      <c r="D87" s="75">
        <f>[1]Creations!S51</f>
        <v>1235</v>
      </c>
      <c r="E87" s="74">
        <f>[1]Creations!T51</f>
        <v>42125</v>
      </c>
      <c r="F87" s="75">
        <f>[1]Creations!U51</f>
        <v>0</v>
      </c>
      <c r="G87" s="75">
        <f>[1]Creations!V51</f>
        <v>1235</v>
      </c>
      <c r="H87" s="75">
        <f>[1]Creations!W51</f>
        <v>1235</v>
      </c>
    </row>
    <row r="88" spans="1:8" x14ac:dyDescent="0.25">
      <c r="A88" s="74">
        <f>[1]Creations!P52</f>
        <v>42156</v>
      </c>
      <c r="B88" s="75">
        <f>[1]Creations!Q52</f>
        <v>997</v>
      </c>
      <c r="C88" s="75">
        <f>[1]Creations!R52</f>
        <v>286</v>
      </c>
      <c r="D88" s="75">
        <f>[1]Creations!S52</f>
        <v>1283</v>
      </c>
      <c r="E88" s="74">
        <f>[1]Creations!T52</f>
        <v>42156</v>
      </c>
      <c r="F88" s="75">
        <f>[1]Creations!U52</f>
        <v>0</v>
      </c>
      <c r="G88" s="75">
        <f>[1]Creations!V52</f>
        <v>1283</v>
      </c>
      <c r="H88" s="75">
        <f>[1]Creations!W52</f>
        <v>1283</v>
      </c>
    </row>
    <row r="89" spans="1:8" x14ac:dyDescent="0.25">
      <c r="A89" s="74">
        <f>[1]Creations!P53</f>
        <v>42186</v>
      </c>
      <c r="B89" s="75">
        <f>[1]Creations!Q53</f>
        <v>879</v>
      </c>
      <c r="C89" s="75">
        <f>[1]Creations!R53</f>
        <v>328</v>
      </c>
      <c r="D89" s="75">
        <f>[1]Creations!S53</f>
        <v>1207</v>
      </c>
      <c r="E89" s="74">
        <f>[1]Creations!T53</f>
        <v>42186</v>
      </c>
      <c r="F89" s="75">
        <f>[1]Creations!U53</f>
        <v>0</v>
      </c>
      <c r="G89" s="75">
        <f>[1]Creations!V53</f>
        <v>1207</v>
      </c>
      <c r="H89" s="75">
        <f>[1]Creations!W53</f>
        <v>1207</v>
      </c>
    </row>
    <row r="90" spans="1:8" x14ac:dyDescent="0.25">
      <c r="A90" s="74">
        <f>[1]Creations!P54</f>
        <v>42217</v>
      </c>
      <c r="B90" s="75">
        <f>[1]Creations!Q54</f>
        <v>214</v>
      </c>
      <c r="C90" s="75">
        <f>[1]Creations!R54</f>
        <v>80</v>
      </c>
      <c r="D90" s="75">
        <f>[1]Creations!S54</f>
        <v>294</v>
      </c>
      <c r="E90" s="74">
        <f>[1]Creations!T54</f>
        <v>42217</v>
      </c>
      <c r="F90" s="75">
        <f>[1]Creations!U54</f>
        <v>0</v>
      </c>
      <c r="G90" s="75">
        <f>[1]Creations!V54</f>
        <v>294</v>
      </c>
      <c r="H90" s="75">
        <f>[1]Creations!W54</f>
        <v>294</v>
      </c>
    </row>
  </sheetData>
  <mergeCells count="29">
    <mergeCell ref="A36:D36"/>
    <mergeCell ref="G36:H36"/>
    <mergeCell ref="A37:C37"/>
    <mergeCell ref="D37:H37"/>
    <mergeCell ref="A33:D33"/>
    <mergeCell ref="G33:H33"/>
    <mergeCell ref="A34:D34"/>
    <mergeCell ref="G34:H34"/>
    <mergeCell ref="A35:D35"/>
    <mergeCell ref="G35:H35"/>
    <mergeCell ref="A30:D30"/>
    <mergeCell ref="G30:H30"/>
    <mergeCell ref="A31:D31"/>
    <mergeCell ref="G31:H31"/>
    <mergeCell ref="A32:D32"/>
    <mergeCell ref="G32:H32"/>
    <mergeCell ref="A26:F26"/>
    <mergeCell ref="A27:D27"/>
    <mergeCell ref="G27:H27"/>
    <mergeCell ref="A28:D28"/>
    <mergeCell ref="G28:H28"/>
    <mergeCell ref="A29:D29"/>
    <mergeCell ref="G29:H29"/>
    <mergeCell ref="A1:H2"/>
    <mergeCell ref="A3:H3"/>
    <mergeCell ref="A16:H16"/>
    <mergeCell ref="A17:D17"/>
    <mergeCell ref="E17:H17"/>
    <mergeCell ref="A25:H25"/>
  </mergeCells>
  <printOptions horizontalCentered="1"/>
  <pageMargins left="0.45" right="0.45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Totals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FileONE - TM</dc:creator>
  <cp:lastModifiedBy>FileONE - TM</cp:lastModifiedBy>
  <dcterms:created xsi:type="dcterms:W3CDTF">2015-08-10T13:27:18Z</dcterms:created>
  <dcterms:modified xsi:type="dcterms:W3CDTF">2015-08-10T13:27:46Z</dcterms:modified>
</cp:coreProperties>
</file>